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N57" i="3" l="1"/>
  <c r="AS57" i="3"/>
  <c r="AO57" i="3"/>
  <c r="BI31" i="3" l="1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<sst xmlns="http://schemas.openxmlformats.org/spreadsheetml/2006/main" count="127" uniqueCount="99">
  <si>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</si>
  <si>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</si>
  <si>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</si>
  <si>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</si>
  <si>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</si>
  <si>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</si>
  <si>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</si>
  <si>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</si>
  <si>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</si>
  <si>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</si>
  <si>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</si>
  <si>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</si>
  <si>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</si>
  <si>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</si>
  <si>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</si>
  <si>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</si>
  <si>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</si>
  <si>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</si>
  <si>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</si>
  <si>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</si>
  <si>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</si>
  <si>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</si>
  <si>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</si>
  <si>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</si>
  <si>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</si>
  <si>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</si>
  <si>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</si>
  <si>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</si>
  <si>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</si>
  <si>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</si>
  <si>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</si>
  <si>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</si>
  <si>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</si>
  <si>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</si>
  <si>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</si>
  <si>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</si>
  <si>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</si>
  <si>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</si>
  <si>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Луговая</t>
  </si>
  <si>
    <t xml:space="preserve"> 0,4 Луговая ТСН 1 ао</t>
  </si>
  <si>
    <t xml:space="preserve"> 0,4 Луговая ТСН 1 ао RS</t>
  </si>
  <si>
    <t xml:space="preserve"> 0,4 Луговая ТСН 2 ао</t>
  </si>
  <si>
    <t xml:space="preserve"> 0,4 Луговая ТСН 2 ао RS</t>
  </si>
  <si>
    <t xml:space="preserve"> 10 Луговая МВ III с.ш. ап RS</t>
  </si>
  <si>
    <t xml:space="preserve"> 10 Луговая МВ IV с.ш. ап RS</t>
  </si>
  <si>
    <t xml:space="preserve"> 10 Луговая Т перем. на III с.ш. ап RS</t>
  </si>
  <si>
    <t xml:space="preserve"> 10 Луговая Т перем. на IV с.ш. ап RS</t>
  </si>
  <si>
    <t xml:space="preserve"> 10 Луговая Т 1 ао RS</t>
  </si>
  <si>
    <t xml:space="preserve"> 10 Луговая Т 1 ап</t>
  </si>
  <si>
    <t xml:space="preserve"> 10 Луговая Т 1 ап RS</t>
  </si>
  <si>
    <t xml:space="preserve"> 10 Луговая Т 2 ао RS</t>
  </si>
  <si>
    <t xml:space="preserve"> 10 Луговая Т 2 ап</t>
  </si>
  <si>
    <t xml:space="preserve"> 10 Луговая Т 2 ап RS</t>
  </si>
  <si>
    <t xml:space="preserve"> 10 Луговая-Автоцентр Щеглино ао</t>
  </si>
  <si>
    <t xml:space="preserve"> 10 Луговая-Автоцентр Щеглино ао RS</t>
  </si>
  <si>
    <t xml:space="preserve"> 10 Луговая-Горка 1 ао RS</t>
  </si>
  <si>
    <t xml:space="preserve"> 10 Луговая-Горка 2 ао RS</t>
  </si>
  <si>
    <t xml:space="preserve"> 10 Луговая-Город 1 ао</t>
  </si>
  <si>
    <t xml:space="preserve"> 10 Луговая-Город 1 ао RS</t>
  </si>
  <si>
    <t xml:space="preserve"> 10 Луговая-Город 2 ао</t>
  </si>
  <si>
    <t xml:space="preserve"> 10 Луговая-Город 2 ао RS</t>
  </si>
  <si>
    <t xml:space="preserve"> 10 Луговая-Город 3 ао</t>
  </si>
  <si>
    <t xml:space="preserve"> 10 Луговая-Город 3 ао RS</t>
  </si>
  <si>
    <t xml:space="preserve"> 10 Луговая-Город 4 ао</t>
  </si>
  <si>
    <t xml:space="preserve"> 10 Луговая-Город 4 ао RS</t>
  </si>
  <si>
    <t xml:space="preserve"> 10 Луговая-Ж.Д. 1 ао</t>
  </si>
  <si>
    <t xml:space="preserve"> 10 Луговая-Ж.Д. 1 ао RS</t>
  </si>
  <si>
    <t xml:space="preserve"> 10 Луговая-Ж.Д. 2 ао</t>
  </si>
  <si>
    <t xml:space="preserve"> 10 Луговая-Ж.Д. 2 ао RS</t>
  </si>
  <si>
    <t xml:space="preserve"> 10 Луговая-Ж.Д. 3 ао</t>
  </si>
  <si>
    <t xml:space="preserve"> 10 Луговая-Ж.Д. 3 ао RS</t>
  </si>
  <si>
    <t xml:space="preserve"> 10 Луговая-Ж.Д. 4 ао</t>
  </si>
  <si>
    <t xml:space="preserve"> 10 Луговая-Ж.Д. 4 ао RS</t>
  </si>
  <si>
    <t xml:space="preserve"> 10 Луговая-Жилино ао RS</t>
  </si>
  <si>
    <t xml:space="preserve"> 10 Луговая-Льнобаза ао RS</t>
  </si>
  <si>
    <t xml:space="preserve"> 10 Луговая-Родина ао RS</t>
  </si>
  <si>
    <t xml:space="preserve"> 10 Луговая-Чашниково ао RS</t>
  </si>
  <si>
    <t xml:space="preserve"> 10 Луговая-Щеглино ао RS</t>
  </si>
  <si>
    <t xml:space="preserve"> 10 Луговая-ЭТМ 1 ао</t>
  </si>
  <si>
    <t xml:space="preserve"> 10 Луговая-ЭТМ 1 ао RS</t>
  </si>
  <si>
    <t xml:space="preserve"> 10 Луговая-ЭТМ 2 ао</t>
  </si>
  <si>
    <t xml:space="preserve"> 10 Луговая-ЭТМ 2 ао RS</t>
  </si>
  <si>
    <t xml:space="preserve"> 10 Луговая-ЭТМ 3 ао</t>
  </si>
  <si>
    <t xml:space="preserve"> 10 Луговая-ЭТМ 3 ао RS</t>
  </si>
  <si>
    <t xml:space="preserve"> 10 Луговая-Южный мкр 1 ао RS</t>
  </si>
  <si>
    <t xml:space="preserve"> 10 Луговая-Южный мкр 2 ао RS</t>
  </si>
  <si>
    <t xml:space="preserve"> 35 Луговая Т 1 ао RS</t>
  </si>
  <si>
    <t xml:space="preserve"> 35 Луговая Т 1 ап</t>
  </si>
  <si>
    <t xml:space="preserve"> 35 Луговая Т 1 ап RS</t>
  </si>
  <si>
    <t xml:space="preserve"> 35 Луговая Т 2 ао RS</t>
  </si>
  <si>
    <t xml:space="preserve"> 35 Луговая Т 2 ап</t>
  </si>
  <si>
    <t xml:space="preserve"> 35 Луговая Т 2 ап RS</t>
  </si>
  <si>
    <t xml:space="preserve"> 35 Луговая-Надеево ао</t>
  </si>
  <si>
    <t xml:space="preserve"> 35 Луговая-Надеево ао RS</t>
  </si>
  <si>
    <t xml:space="preserve"> 35 Луговая-Надеево ап RS</t>
  </si>
  <si>
    <t xml:space="preserve"> 35 Луговая-Паприха ао RS</t>
  </si>
  <si>
    <t xml:space="preserve"> 35 Луговая-Паприха ап RS</t>
  </si>
  <si>
    <t xml:space="preserve"> 35 Луговая-Снасудово ао RS</t>
  </si>
  <si>
    <t xml:space="preserve"> 35 Луговая-Снасудово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</si>
</sst>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3" fontId="3" fillId="0" borderId="21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/>
    <xf numFmtId="3" fontId="2" fillId="0" borderId="23" xfId="0" applyNumberFormat="1" applyFont="1" applyFill="1" applyBorder="1"/>
    <xf numFmtId="3" fontId="2" fillId="0" borderId="0" xfId="0" applyNumberFormat="1" applyFont="1" applyFill="1"/>
    <xf numFmtId="3" fontId="3" fillId="0" borderId="24" xfId="0" applyNumberFormat="1" applyFont="1" applyFill="1" applyBorder="1" applyAlignment="1">
      <alignment horizontal="center" vertical="center" wrapText="1"/>
    </xf>
    <xf numFmtId="3" fontId="2" fillId="0" borderId="25" xfId="0" applyNumberFormat="1" applyFont="1" applyFill="1" applyBorder="1"/>
    <xf numFmtId="3" fontId="2" fillId="0" borderId="26" xfId="0" applyNumberFormat="1" applyFont="1" applyFill="1" applyBorder="1"/>
    <xf numFmtId="3" fontId="3" fillId="0" borderId="27" xfId="0" applyNumberFormat="1" applyFont="1" applyFill="1" applyBorder="1" applyAlignment="1">
      <alignment horizontal="center" vertical="center" wrapText="1"/>
    </xf>
    <xf numFmtId="3" fontId="2" fillId="0" borderId="28" xfId="0" applyNumberFormat="1" applyFont="1" applyFill="1" applyBorder="1"/>
    <xf numFmtId="3" fontId="2" fillId="0" borderId="29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57"/>
  <sheetViews>
    <sheetView tabSelected="1" workbookViewId="0">
      <pane xSplit="1" ySplit="6" topLeftCell="AM7" activePane="bottomRight" state="frozen"/>
      <selection pane="topRight" activeCell="B1" sqref="B1"/>
      <selection pane="bottomLeft" activeCell="A7" sqref="A7"/>
      <selection pane="bottomRight" activeCell="AN72" sqref="AN72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61" x14ac:dyDescent="0.2">
      <c r="A1" s="56"/>
    </row>
    <row r="2" spans="1:61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61" ht="15.75" x14ac:dyDescent="0.25">
      <c r="A3" s="56"/>
      <c r="B3" s="60" t="str">
        <f>IF(isOV="","",isOV)</f>
        <v/>
      </c>
    </row>
    <row r="4" spans="1:61" s="63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I4" s="64" t="s">
        <v>36</v>
      </c>
    </row>
    <row r="5" spans="1:61" s="66" customFormat="1" ht="16.5" thickBot="1" x14ac:dyDescent="0.3">
      <c r="A5" s="65" t="str">
        <f>IF(group="","",group)</f>
        <v>ПС 110 кВ Луговая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I5" s="67" t="s">
        <v>37</v>
      </c>
    </row>
    <row r="6" spans="1:61" s="72" customFormat="1" ht="63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69" t="s">
        <v>73</v>
      </c>
      <c r="AK6" s="69" t="s">
        <v>74</v>
      </c>
      <c r="AL6" s="69" t="s">
        <v>75</v>
      </c>
      <c r="AM6" s="69" t="s">
        <v>76</v>
      </c>
      <c r="AN6" s="69" t="s">
        <v>77</v>
      </c>
      <c r="AO6" s="69" t="s">
        <v>78</v>
      </c>
      <c r="AP6" s="69" t="s">
        <v>79</v>
      </c>
      <c r="AQ6" s="69" t="s">
        <v>80</v>
      </c>
      <c r="AR6" s="69" t="s">
        <v>81</v>
      </c>
      <c r="AS6" s="69" t="s">
        <v>82</v>
      </c>
      <c r="AT6" s="69" t="s">
        <v>83</v>
      </c>
      <c r="AU6" s="69" t="s">
        <v>84</v>
      </c>
      <c r="AV6" s="69" t="s">
        <v>85</v>
      </c>
      <c r="AW6" s="69" t="s">
        <v>86</v>
      </c>
      <c r="AX6" s="69" t="s">
        <v>87</v>
      </c>
      <c r="AY6" s="69" t="s">
        <v>88</v>
      </c>
      <c r="AZ6" s="69" t="s">
        <v>89</v>
      </c>
      <c r="BA6" s="69" t="s">
        <v>90</v>
      </c>
      <c r="BB6" s="69" t="s">
        <v>91</v>
      </c>
      <c r="BC6" s="70" t="s">
        <v>92</v>
      </c>
      <c r="BD6" s="70" t="s">
        <v>93</v>
      </c>
      <c r="BE6" s="70" t="s">
        <v>94</v>
      </c>
      <c r="BF6" s="70" t="s">
        <v>95</v>
      </c>
      <c r="BG6" s="70" t="s">
        <v>96</v>
      </c>
      <c r="BH6" s="70" t="s">
        <v>97</v>
      </c>
      <c r="BI6" s="71" t="s">
        <v>98</v>
      </c>
    </row>
    <row r="7" spans="1:61" s="78" customFormat="1" x14ac:dyDescent="0.2">
      <c r="A7" s="75" t="s">
        <v>3</v>
      </c>
      <c r="B7" s="76">
        <v>7.92</v>
      </c>
      <c r="C7" s="76">
        <v>7.944</v>
      </c>
      <c r="D7" s="76">
        <v>10.512</v>
      </c>
      <c r="E7" s="76">
        <v>10.512</v>
      </c>
      <c r="F7" s="76">
        <v>1791.6000000000001</v>
      </c>
      <c r="G7" s="76">
        <v>884.4</v>
      </c>
      <c r="H7" s="76">
        <v>1815.2</v>
      </c>
      <c r="I7" s="76">
        <v>893.6</v>
      </c>
      <c r="J7" s="76">
        <v>0</v>
      </c>
      <c r="K7" s="76">
        <v>5904</v>
      </c>
      <c r="L7" s="76">
        <v>5898</v>
      </c>
      <c r="M7" s="76">
        <v>0</v>
      </c>
      <c r="N7" s="76">
        <v>4284</v>
      </c>
      <c r="O7" s="76">
        <v>4278</v>
      </c>
      <c r="P7" s="76">
        <v>10</v>
      </c>
      <c r="Q7" s="76">
        <v>9.8000000000000007</v>
      </c>
      <c r="R7" s="76">
        <v>824.4</v>
      </c>
      <c r="S7" s="76">
        <v>208.4</v>
      </c>
      <c r="T7" s="76">
        <v>1185.6000000000001</v>
      </c>
      <c r="U7" s="76">
        <v>1188</v>
      </c>
      <c r="V7" s="76">
        <v>1929.6000000000001</v>
      </c>
      <c r="W7" s="76">
        <v>1932</v>
      </c>
      <c r="X7" s="76">
        <v>2198.4</v>
      </c>
      <c r="Y7" s="76">
        <v>2203.2000000000003</v>
      </c>
      <c r="Z7" s="76">
        <v>820.80000000000007</v>
      </c>
      <c r="AA7" s="76">
        <v>822</v>
      </c>
      <c r="AB7" s="76">
        <v>192.8</v>
      </c>
      <c r="AC7" s="76">
        <v>192.8</v>
      </c>
      <c r="AD7" s="76">
        <v>389.6</v>
      </c>
      <c r="AE7" s="76">
        <v>389.2</v>
      </c>
      <c r="AF7" s="76">
        <v>163.6</v>
      </c>
      <c r="AG7" s="76">
        <v>164</v>
      </c>
      <c r="AH7" s="76">
        <v>220.8</v>
      </c>
      <c r="AI7" s="76">
        <v>221.4</v>
      </c>
      <c r="AJ7" s="76">
        <v>438.40000000000003</v>
      </c>
      <c r="AK7" s="76">
        <v>3.6</v>
      </c>
      <c r="AL7" s="76">
        <v>796.4</v>
      </c>
      <c r="AM7" s="76">
        <v>152</v>
      </c>
      <c r="AN7" s="76">
        <v>161.20000000000002</v>
      </c>
      <c r="AO7" s="76">
        <v>145.6</v>
      </c>
      <c r="AP7" s="76">
        <v>146</v>
      </c>
      <c r="AQ7" s="76">
        <v>0</v>
      </c>
      <c r="AR7" s="76">
        <v>0</v>
      </c>
      <c r="AS7" s="76">
        <v>115.2</v>
      </c>
      <c r="AT7" s="76">
        <v>115.8</v>
      </c>
      <c r="AU7" s="76">
        <v>30</v>
      </c>
      <c r="AV7" s="76">
        <v>78</v>
      </c>
      <c r="AW7" s="76">
        <v>0</v>
      </c>
      <c r="AX7" s="76">
        <v>3024</v>
      </c>
      <c r="AY7" s="76">
        <v>3019.8</v>
      </c>
      <c r="AZ7" s="76">
        <v>0</v>
      </c>
      <c r="BA7" s="76">
        <v>246.4</v>
      </c>
      <c r="BB7" s="76">
        <v>243.6</v>
      </c>
      <c r="BC7" s="76">
        <v>243.6</v>
      </c>
      <c r="BD7" s="76">
        <v>241.5</v>
      </c>
      <c r="BE7" s="76">
        <v>0</v>
      </c>
      <c r="BF7" s="76">
        <v>1685.6000000000001</v>
      </c>
      <c r="BG7" s="76">
        <v>0</v>
      </c>
      <c r="BH7" s="76">
        <v>1417.5</v>
      </c>
      <c r="BI7" s="77">
        <v>0</v>
      </c>
    </row>
    <row r="8" spans="1:61" s="78" customFormat="1" x14ac:dyDescent="0.2">
      <c r="A8" s="79" t="s">
        <v>4</v>
      </c>
      <c r="B8" s="80">
        <v>7.5840000000000005</v>
      </c>
      <c r="C8" s="80">
        <v>7.5840000000000005</v>
      </c>
      <c r="D8" s="80">
        <v>10.56</v>
      </c>
      <c r="E8" s="80">
        <v>10.536000000000001</v>
      </c>
      <c r="F8" s="80">
        <v>1688.4</v>
      </c>
      <c r="G8" s="80">
        <v>883.2</v>
      </c>
      <c r="H8" s="80">
        <v>1712.8</v>
      </c>
      <c r="I8" s="80">
        <v>891.2</v>
      </c>
      <c r="J8" s="80">
        <v>0</v>
      </c>
      <c r="K8" s="80">
        <v>5520</v>
      </c>
      <c r="L8" s="80">
        <v>5520</v>
      </c>
      <c r="M8" s="80">
        <v>0</v>
      </c>
      <c r="N8" s="80">
        <v>4044</v>
      </c>
      <c r="O8" s="80">
        <v>4056</v>
      </c>
      <c r="P8" s="80">
        <v>9.6</v>
      </c>
      <c r="Q8" s="80">
        <v>9.8000000000000007</v>
      </c>
      <c r="R8" s="80">
        <v>719.6</v>
      </c>
      <c r="S8" s="80">
        <v>205.6</v>
      </c>
      <c r="T8" s="80">
        <v>1082.4000000000001</v>
      </c>
      <c r="U8" s="80">
        <v>1081.2</v>
      </c>
      <c r="V8" s="80">
        <v>1771.2</v>
      </c>
      <c r="W8" s="80">
        <v>1771.2</v>
      </c>
      <c r="X8" s="80">
        <v>2042.4</v>
      </c>
      <c r="Y8" s="80">
        <v>2036.4</v>
      </c>
      <c r="Z8" s="80">
        <v>756</v>
      </c>
      <c r="AA8" s="80">
        <v>753.6</v>
      </c>
      <c r="AB8" s="80">
        <v>191.20000000000002</v>
      </c>
      <c r="AC8" s="80">
        <v>191.20000000000002</v>
      </c>
      <c r="AD8" s="80">
        <v>374.40000000000003</v>
      </c>
      <c r="AE8" s="80">
        <v>374.40000000000003</v>
      </c>
      <c r="AF8" s="80">
        <v>166.8</v>
      </c>
      <c r="AG8" s="80">
        <v>166.4</v>
      </c>
      <c r="AH8" s="80">
        <v>242.4</v>
      </c>
      <c r="AI8" s="80">
        <v>242</v>
      </c>
      <c r="AJ8" s="80">
        <v>461.6</v>
      </c>
      <c r="AK8" s="80">
        <v>4</v>
      </c>
      <c r="AL8" s="80">
        <v>809.6</v>
      </c>
      <c r="AM8" s="80">
        <v>140.80000000000001</v>
      </c>
      <c r="AN8" s="80">
        <v>140.4</v>
      </c>
      <c r="AO8" s="80">
        <v>146.4</v>
      </c>
      <c r="AP8" s="80">
        <v>146.80000000000001</v>
      </c>
      <c r="AQ8" s="80">
        <v>0</v>
      </c>
      <c r="AR8" s="80">
        <v>0</v>
      </c>
      <c r="AS8" s="80">
        <v>118</v>
      </c>
      <c r="AT8" s="80">
        <v>117.60000000000001</v>
      </c>
      <c r="AU8" s="80">
        <v>30.400000000000002</v>
      </c>
      <c r="AV8" s="80">
        <v>78</v>
      </c>
      <c r="AW8" s="80">
        <v>0</v>
      </c>
      <c r="AX8" s="80">
        <v>2940</v>
      </c>
      <c r="AY8" s="80">
        <v>2944.2000000000003</v>
      </c>
      <c r="AZ8" s="80">
        <v>0</v>
      </c>
      <c r="BA8" s="80">
        <v>240.8</v>
      </c>
      <c r="BB8" s="80">
        <v>243.6</v>
      </c>
      <c r="BC8" s="80">
        <v>239.4</v>
      </c>
      <c r="BD8" s="80">
        <v>241.5</v>
      </c>
      <c r="BE8" s="80">
        <v>0</v>
      </c>
      <c r="BF8" s="80">
        <v>1622.6000000000001</v>
      </c>
      <c r="BG8" s="80">
        <v>0</v>
      </c>
      <c r="BH8" s="80">
        <v>1398.6000000000001</v>
      </c>
      <c r="BI8" s="81">
        <v>0</v>
      </c>
    </row>
    <row r="9" spans="1:61" s="78" customFormat="1" x14ac:dyDescent="0.2">
      <c r="A9" s="79" t="s">
        <v>5</v>
      </c>
      <c r="B9" s="80">
        <v>7.5360000000000005</v>
      </c>
      <c r="C9" s="80">
        <v>7.5600000000000005</v>
      </c>
      <c r="D9" s="80">
        <v>10.416</v>
      </c>
      <c r="E9" s="80">
        <v>10.44</v>
      </c>
      <c r="F9" s="80">
        <v>1671.6000000000001</v>
      </c>
      <c r="G9" s="80">
        <v>872.4</v>
      </c>
      <c r="H9" s="80">
        <v>1694.4</v>
      </c>
      <c r="I9" s="80">
        <v>882.4</v>
      </c>
      <c r="J9" s="80">
        <v>0</v>
      </c>
      <c r="K9" s="80">
        <v>5412</v>
      </c>
      <c r="L9" s="80">
        <v>5412</v>
      </c>
      <c r="M9" s="80">
        <v>0</v>
      </c>
      <c r="N9" s="80">
        <v>3972</v>
      </c>
      <c r="O9" s="80">
        <v>3966</v>
      </c>
      <c r="P9" s="80">
        <v>10</v>
      </c>
      <c r="Q9" s="80">
        <v>9.8000000000000007</v>
      </c>
      <c r="R9" s="80">
        <v>697.2</v>
      </c>
      <c r="S9" s="80">
        <v>200.8</v>
      </c>
      <c r="T9" s="80">
        <v>1034.4000000000001</v>
      </c>
      <c r="U9" s="80">
        <v>1035.5999999999999</v>
      </c>
      <c r="V9" s="80">
        <v>1704</v>
      </c>
      <c r="W9" s="80">
        <v>1702.8</v>
      </c>
      <c r="X9" s="80">
        <v>1956</v>
      </c>
      <c r="Y9" s="80">
        <v>1963.2</v>
      </c>
      <c r="Z9" s="80">
        <v>712.80000000000007</v>
      </c>
      <c r="AA9" s="80">
        <v>715.2</v>
      </c>
      <c r="AB9" s="80">
        <v>202.4</v>
      </c>
      <c r="AC9" s="80">
        <v>202.8</v>
      </c>
      <c r="AD9" s="80">
        <v>424</v>
      </c>
      <c r="AE9" s="80">
        <v>424</v>
      </c>
      <c r="AF9" s="80">
        <v>184.8</v>
      </c>
      <c r="AG9" s="80">
        <v>185.4</v>
      </c>
      <c r="AH9" s="80">
        <v>224.8</v>
      </c>
      <c r="AI9" s="80">
        <v>225.4</v>
      </c>
      <c r="AJ9" s="80">
        <v>459.6</v>
      </c>
      <c r="AK9" s="80">
        <v>4</v>
      </c>
      <c r="AL9" s="80">
        <v>817.6</v>
      </c>
      <c r="AM9" s="80">
        <v>137</v>
      </c>
      <c r="AN9" s="80">
        <v>140.80000000000001</v>
      </c>
      <c r="AO9" s="80">
        <v>147.20000000000002</v>
      </c>
      <c r="AP9" s="80">
        <v>146.80000000000001</v>
      </c>
      <c r="AQ9" s="80">
        <v>0</v>
      </c>
      <c r="AR9" s="80">
        <v>0</v>
      </c>
      <c r="AS9" s="80">
        <v>118</v>
      </c>
      <c r="AT9" s="80">
        <v>118.4</v>
      </c>
      <c r="AU9" s="80">
        <v>30</v>
      </c>
      <c r="AV9" s="80">
        <v>74.8</v>
      </c>
      <c r="AW9" s="80">
        <v>0</v>
      </c>
      <c r="AX9" s="80">
        <v>2956.8</v>
      </c>
      <c r="AY9" s="80">
        <v>2952.6</v>
      </c>
      <c r="AZ9" s="80">
        <v>0</v>
      </c>
      <c r="BA9" s="80">
        <v>235.20000000000002</v>
      </c>
      <c r="BB9" s="80">
        <v>232.4</v>
      </c>
      <c r="BC9" s="80">
        <v>235.20000000000002</v>
      </c>
      <c r="BD9" s="80">
        <v>233.1</v>
      </c>
      <c r="BE9" s="80">
        <v>0</v>
      </c>
      <c r="BF9" s="80">
        <v>1666</v>
      </c>
      <c r="BG9" s="80">
        <v>0</v>
      </c>
      <c r="BH9" s="80">
        <v>1367.1000000000001</v>
      </c>
      <c r="BI9" s="81">
        <v>0</v>
      </c>
    </row>
    <row r="10" spans="1:61" s="78" customFormat="1" x14ac:dyDescent="0.2">
      <c r="A10" s="79" t="s">
        <v>6</v>
      </c>
      <c r="B10" s="80">
        <v>7.5840000000000005</v>
      </c>
      <c r="C10" s="80">
        <v>7.5600000000000005</v>
      </c>
      <c r="D10" s="80">
        <v>10.512</v>
      </c>
      <c r="E10" s="80">
        <v>10.512</v>
      </c>
      <c r="F10" s="80">
        <v>1640.4</v>
      </c>
      <c r="G10" s="80">
        <v>894</v>
      </c>
      <c r="H10" s="80">
        <v>1664</v>
      </c>
      <c r="I10" s="80">
        <v>902.4</v>
      </c>
      <c r="J10" s="80">
        <v>0</v>
      </c>
      <c r="K10" s="80">
        <v>5328</v>
      </c>
      <c r="L10" s="80">
        <v>5334</v>
      </c>
      <c r="M10" s="80">
        <v>0</v>
      </c>
      <c r="N10" s="80">
        <v>3972</v>
      </c>
      <c r="O10" s="80">
        <v>3972</v>
      </c>
      <c r="P10" s="80">
        <v>10</v>
      </c>
      <c r="Q10" s="80">
        <v>10</v>
      </c>
      <c r="R10" s="80">
        <v>688</v>
      </c>
      <c r="S10" s="80">
        <v>202.8</v>
      </c>
      <c r="T10" s="80">
        <v>1012.8000000000001</v>
      </c>
      <c r="U10" s="80">
        <v>1012.8000000000001</v>
      </c>
      <c r="V10" s="80">
        <v>1656</v>
      </c>
      <c r="W10" s="80">
        <v>1657.2</v>
      </c>
      <c r="X10" s="80">
        <v>1939.2</v>
      </c>
      <c r="Y10" s="80">
        <v>1934.4</v>
      </c>
      <c r="Z10" s="80">
        <v>715.2</v>
      </c>
      <c r="AA10" s="80">
        <v>712.80000000000007</v>
      </c>
      <c r="AB10" s="80">
        <v>207.20000000000002</v>
      </c>
      <c r="AC10" s="80">
        <v>207.20000000000002</v>
      </c>
      <c r="AD10" s="80">
        <v>456</v>
      </c>
      <c r="AE10" s="80">
        <v>456.8</v>
      </c>
      <c r="AF10" s="80">
        <v>185.20000000000002</v>
      </c>
      <c r="AG10" s="80">
        <v>184.8</v>
      </c>
      <c r="AH10" s="80">
        <v>220.4</v>
      </c>
      <c r="AI10" s="80">
        <v>219.6</v>
      </c>
      <c r="AJ10" s="80">
        <v>471.6</v>
      </c>
      <c r="AK10" s="80">
        <v>3.6</v>
      </c>
      <c r="AL10" s="80">
        <v>791.6</v>
      </c>
      <c r="AM10" s="80">
        <v>141.6</v>
      </c>
      <c r="AN10" s="80">
        <v>146.80000000000001</v>
      </c>
      <c r="AO10" s="80">
        <v>146.4</v>
      </c>
      <c r="AP10" s="80">
        <v>146.4</v>
      </c>
      <c r="AQ10" s="80">
        <v>0</v>
      </c>
      <c r="AR10" s="80">
        <v>0</v>
      </c>
      <c r="AS10" s="80">
        <v>119.60000000000001</v>
      </c>
      <c r="AT10" s="80">
        <v>119.4</v>
      </c>
      <c r="AU10" s="80">
        <v>29.6</v>
      </c>
      <c r="AV10" s="80">
        <v>75.2</v>
      </c>
      <c r="AW10" s="80">
        <v>0</v>
      </c>
      <c r="AX10" s="80">
        <v>3015.6</v>
      </c>
      <c r="AY10" s="80">
        <v>3015.6</v>
      </c>
      <c r="AZ10" s="80">
        <v>0</v>
      </c>
      <c r="BA10" s="80">
        <v>235.20000000000002</v>
      </c>
      <c r="BB10" s="80">
        <v>235.20000000000002</v>
      </c>
      <c r="BC10" s="80">
        <v>235.20000000000002</v>
      </c>
      <c r="BD10" s="80">
        <v>235.20000000000002</v>
      </c>
      <c r="BE10" s="80">
        <v>0</v>
      </c>
      <c r="BF10" s="80">
        <v>1663.9</v>
      </c>
      <c r="BG10" s="80">
        <v>0</v>
      </c>
      <c r="BH10" s="80">
        <v>1428</v>
      </c>
      <c r="BI10" s="81">
        <v>0</v>
      </c>
    </row>
    <row r="11" spans="1:61" s="78" customFormat="1" x14ac:dyDescent="0.2">
      <c r="A11" s="79" t="s">
        <v>7</v>
      </c>
      <c r="B11" s="80">
        <v>7.5840000000000005</v>
      </c>
      <c r="C11" s="80">
        <v>7.5840000000000005</v>
      </c>
      <c r="D11" s="80">
        <v>10.56</v>
      </c>
      <c r="E11" s="80">
        <v>10.536000000000001</v>
      </c>
      <c r="F11" s="80">
        <v>1701.6000000000001</v>
      </c>
      <c r="G11" s="80">
        <v>880.80000000000007</v>
      </c>
      <c r="H11" s="80">
        <v>1724.8</v>
      </c>
      <c r="I11" s="80">
        <v>889.6</v>
      </c>
      <c r="J11" s="80">
        <v>0</v>
      </c>
      <c r="K11" s="80">
        <v>5436</v>
      </c>
      <c r="L11" s="80">
        <v>5430</v>
      </c>
      <c r="M11" s="80">
        <v>0</v>
      </c>
      <c r="N11" s="80">
        <v>4044</v>
      </c>
      <c r="O11" s="80">
        <v>4038</v>
      </c>
      <c r="P11" s="80">
        <v>9.6</v>
      </c>
      <c r="Q11" s="80">
        <v>9.6</v>
      </c>
      <c r="R11" s="80">
        <v>720.80000000000007</v>
      </c>
      <c r="S11" s="80">
        <v>207.20000000000002</v>
      </c>
      <c r="T11" s="80">
        <v>1024.8</v>
      </c>
      <c r="U11" s="80">
        <v>1024.8</v>
      </c>
      <c r="V11" s="80">
        <v>1740</v>
      </c>
      <c r="W11" s="80">
        <v>1738.8</v>
      </c>
      <c r="X11" s="80">
        <v>1996.8</v>
      </c>
      <c r="Y11" s="80">
        <v>1992</v>
      </c>
      <c r="Z11" s="80">
        <v>717.6</v>
      </c>
      <c r="AA11" s="80">
        <v>716.4</v>
      </c>
      <c r="AB11" s="80">
        <v>189.6</v>
      </c>
      <c r="AC11" s="80">
        <v>189.6</v>
      </c>
      <c r="AD11" s="80">
        <v>460.8</v>
      </c>
      <c r="AE11" s="80">
        <v>460.8</v>
      </c>
      <c r="AF11" s="80">
        <v>183.20000000000002</v>
      </c>
      <c r="AG11" s="80">
        <v>182.8</v>
      </c>
      <c r="AH11" s="80">
        <v>216.4</v>
      </c>
      <c r="AI11" s="80">
        <v>215.6</v>
      </c>
      <c r="AJ11" s="80">
        <v>458.8</v>
      </c>
      <c r="AK11" s="80">
        <v>3.6</v>
      </c>
      <c r="AL11" s="80">
        <v>819.6</v>
      </c>
      <c r="AM11" s="80">
        <v>143.80000000000001</v>
      </c>
      <c r="AN11" s="80">
        <v>142</v>
      </c>
      <c r="AO11" s="80">
        <v>147.20000000000002</v>
      </c>
      <c r="AP11" s="80">
        <v>147.20000000000002</v>
      </c>
      <c r="AQ11" s="80">
        <v>0</v>
      </c>
      <c r="AR11" s="80">
        <v>0</v>
      </c>
      <c r="AS11" s="80">
        <v>103.2</v>
      </c>
      <c r="AT11" s="80">
        <v>102.8</v>
      </c>
      <c r="AU11" s="80">
        <v>30</v>
      </c>
      <c r="AV11" s="80">
        <v>75.2</v>
      </c>
      <c r="AW11" s="80">
        <v>0</v>
      </c>
      <c r="AX11" s="80">
        <v>3099.6</v>
      </c>
      <c r="AY11" s="80">
        <v>3103.8</v>
      </c>
      <c r="AZ11" s="80">
        <v>0</v>
      </c>
      <c r="BA11" s="80">
        <v>235.20000000000002</v>
      </c>
      <c r="BB11" s="80">
        <v>238</v>
      </c>
      <c r="BC11" s="80">
        <v>235.20000000000002</v>
      </c>
      <c r="BD11" s="80">
        <v>235.20000000000002</v>
      </c>
      <c r="BE11" s="80">
        <v>0</v>
      </c>
      <c r="BF11" s="80">
        <v>1696.8</v>
      </c>
      <c r="BG11" s="80">
        <v>0</v>
      </c>
      <c r="BH11" s="80">
        <v>1488.9</v>
      </c>
      <c r="BI11" s="81">
        <v>0</v>
      </c>
    </row>
    <row r="12" spans="1:61" s="78" customFormat="1" x14ac:dyDescent="0.2">
      <c r="A12" s="79" t="s">
        <v>8</v>
      </c>
      <c r="B12" s="80">
        <v>7.5840000000000005</v>
      </c>
      <c r="C12" s="80">
        <v>7.5600000000000005</v>
      </c>
      <c r="D12" s="80">
        <v>10.464</v>
      </c>
      <c r="E12" s="80">
        <v>10.488000000000001</v>
      </c>
      <c r="F12" s="80">
        <v>1783.2</v>
      </c>
      <c r="G12" s="80">
        <v>932.4</v>
      </c>
      <c r="H12" s="80">
        <v>1807.2</v>
      </c>
      <c r="I12" s="80">
        <v>941.6</v>
      </c>
      <c r="J12" s="80">
        <v>0</v>
      </c>
      <c r="K12" s="80">
        <v>5916</v>
      </c>
      <c r="L12" s="80">
        <v>5922</v>
      </c>
      <c r="M12" s="80">
        <v>0</v>
      </c>
      <c r="N12" s="80">
        <v>4428</v>
      </c>
      <c r="O12" s="80">
        <v>4434</v>
      </c>
      <c r="P12" s="80">
        <v>10</v>
      </c>
      <c r="Q12" s="80">
        <v>10.200000000000001</v>
      </c>
      <c r="R12" s="80">
        <v>765.2</v>
      </c>
      <c r="S12" s="80">
        <v>210.8</v>
      </c>
      <c r="T12" s="80">
        <v>1092</v>
      </c>
      <c r="U12" s="80">
        <v>1092</v>
      </c>
      <c r="V12" s="80">
        <v>2008.8</v>
      </c>
      <c r="W12" s="80">
        <v>2008.8</v>
      </c>
      <c r="X12" s="80">
        <v>2239.2000000000003</v>
      </c>
      <c r="Y12" s="80">
        <v>2250</v>
      </c>
      <c r="Z12" s="80">
        <v>792</v>
      </c>
      <c r="AA12" s="80">
        <v>795.6</v>
      </c>
      <c r="AB12" s="80">
        <v>258.39999999999998</v>
      </c>
      <c r="AC12" s="80">
        <v>258.8</v>
      </c>
      <c r="AD12" s="80">
        <v>446.40000000000003</v>
      </c>
      <c r="AE12" s="80">
        <v>446</v>
      </c>
      <c r="AF12" s="80">
        <v>168.4</v>
      </c>
      <c r="AG12" s="80">
        <v>168.6</v>
      </c>
      <c r="AH12" s="80">
        <v>218.4</v>
      </c>
      <c r="AI12" s="80">
        <v>218.8</v>
      </c>
      <c r="AJ12" s="80">
        <v>506.40000000000003</v>
      </c>
      <c r="AK12" s="80">
        <v>4</v>
      </c>
      <c r="AL12" s="80">
        <v>854</v>
      </c>
      <c r="AM12" s="80">
        <v>145.6</v>
      </c>
      <c r="AN12" s="80">
        <v>142.6</v>
      </c>
      <c r="AO12" s="80">
        <v>147.20000000000002</v>
      </c>
      <c r="AP12" s="80">
        <v>147.20000000000002</v>
      </c>
      <c r="AQ12" s="80">
        <v>0</v>
      </c>
      <c r="AR12" s="80">
        <v>0</v>
      </c>
      <c r="AS12" s="80">
        <v>128.4</v>
      </c>
      <c r="AT12" s="80">
        <v>129</v>
      </c>
      <c r="AU12" s="80">
        <v>29.6</v>
      </c>
      <c r="AV12" s="80">
        <v>74.8</v>
      </c>
      <c r="AW12" s="80">
        <v>0</v>
      </c>
      <c r="AX12" s="80">
        <v>3276</v>
      </c>
      <c r="AY12" s="80">
        <v>3271.8</v>
      </c>
      <c r="AZ12" s="80">
        <v>0</v>
      </c>
      <c r="BA12" s="80">
        <v>240.8</v>
      </c>
      <c r="BB12" s="80">
        <v>238</v>
      </c>
      <c r="BC12" s="80">
        <v>239.4</v>
      </c>
      <c r="BD12" s="80">
        <v>239.4</v>
      </c>
      <c r="BE12" s="80">
        <v>0</v>
      </c>
      <c r="BF12" s="80">
        <v>1771.7</v>
      </c>
      <c r="BG12" s="80">
        <v>0</v>
      </c>
      <c r="BH12" s="80">
        <v>1584.45</v>
      </c>
      <c r="BI12" s="81">
        <v>0</v>
      </c>
    </row>
    <row r="13" spans="1:61" s="78" customFormat="1" x14ac:dyDescent="0.2">
      <c r="A13" s="79" t="s">
        <v>9</v>
      </c>
      <c r="B13" s="80">
        <v>7.7280000000000006</v>
      </c>
      <c r="C13" s="80">
        <v>7.7520000000000007</v>
      </c>
      <c r="D13" s="80">
        <v>10.464</v>
      </c>
      <c r="E13" s="80">
        <v>10.44</v>
      </c>
      <c r="F13" s="80">
        <v>1981.2</v>
      </c>
      <c r="G13" s="80">
        <v>963.6</v>
      </c>
      <c r="H13" s="80">
        <v>2009.6000000000001</v>
      </c>
      <c r="I13" s="80">
        <v>973.6</v>
      </c>
      <c r="J13" s="80">
        <v>0</v>
      </c>
      <c r="K13" s="80">
        <v>6948</v>
      </c>
      <c r="L13" s="80">
        <v>6942</v>
      </c>
      <c r="M13" s="80">
        <v>0</v>
      </c>
      <c r="N13" s="80">
        <v>5004</v>
      </c>
      <c r="O13" s="80">
        <v>5004</v>
      </c>
      <c r="P13" s="80">
        <v>10.4</v>
      </c>
      <c r="Q13" s="80">
        <v>10.4</v>
      </c>
      <c r="R13" s="80">
        <v>883.6</v>
      </c>
      <c r="S13" s="80">
        <v>218.8</v>
      </c>
      <c r="T13" s="80">
        <v>1341.6000000000001</v>
      </c>
      <c r="U13" s="80">
        <v>1339.2</v>
      </c>
      <c r="V13" s="80">
        <v>2421.6</v>
      </c>
      <c r="W13" s="80">
        <v>2422.8000000000002</v>
      </c>
      <c r="X13" s="80">
        <v>2690.4</v>
      </c>
      <c r="Y13" s="80">
        <v>2685.6</v>
      </c>
      <c r="Z13" s="80">
        <v>921.6</v>
      </c>
      <c r="AA13" s="80">
        <v>919.2</v>
      </c>
      <c r="AB13" s="80">
        <v>332.8</v>
      </c>
      <c r="AC13" s="80">
        <v>332.40000000000003</v>
      </c>
      <c r="AD13" s="80">
        <v>425.6</v>
      </c>
      <c r="AE13" s="80">
        <v>425.2</v>
      </c>
      <c r="AF13" s="80">
        <v>176.8</v>
      </c>
      <c r="AG13" s="80">
        <v>176.8</v>
      </c>
      <c r="AH13" s="80">
        <v>244.8</v>
      </c>
      <c r="AI13" s="80">
        <v>244.8</v>
      </c>
      <c r="AJ13" s="80">
        <v>523.20000000000005</v>
      </c>
      <c r="AK13" s="80">
        <v>3.2</v>
      </c>
      <c r="AL13" s="80">
        <v>931.2</v>
      </c>
      <c r="AM13" s="80">
        <v>150.80000000000001</v>
      </c>
      <c r="AN13" s="80">
        <v>150.4</v>
      </c>
      <c r="AO13" s="80">
        <v>156</v>
      </c>
      <c r="AP13" s="80">
        <v>155.6</v>
      </c>
      <c r="AQ13" s="80">
        <v>0</v>
      </c>
      <c r="AR13" s="80">
        <v>0</v>
      </c>
      <c r="AS13" s="80">
        <v>158</v>
      </c>
      <c r="AT13" s="80">
        <v>157.6</v>
      </c>
      <c r="AU13" s="80">
        <v>29.6</v>
      </c>
      <c r="AV13" s="80">
        <v>74.8</v>
      </c>
      <c r="AW13" s="80">
        <v>0</v>
      </c>
      <c r="AX13" s="80">
        <v>3595.2000000000003</v>
      </c>
      <c r="AY13" s="80">
        <v>3599.4</v>
      </c>
      <c r="AZ13" s="80">
        <v>0</v>
      </c>
      <c r="BA13" s="80">
        <v>263.2</v>
      </c>
      <c r="BB13" s="80">
        <v>266</v>
      </c>
      <c r="BC13" s="80">
        <v>260.39999999999998</v>
      </c>
      <c r="BD13" s="80">
        <v>262.5</v>
      </c>
      <c r="BE13" s="80">
        <v>0</v>
      </c>
      <c r="BF13" s="80">
        <v>1894.9</v>
      </c>
      <c r="BG13" s="80">
        <v>0</v>
      </c>
      <c r="BH13" s="80">
        <v>1791.3</v>
      </c>
      <c r="BI13" s="81">
        <v>0</v>
      </c>
    </row>
    <row r="14" spans="1:61" s="78" customFormat="1" x14ac:dyDescent="0.2">
      <c r="A14" s="79" t="s">
        <v>10</v>
      </c>
      <c r="B14" s="80">
        <v>7.92</v>
      </c>
      <c r="C14" s="80">
        <v>7.8960000000000008</v>
      </c>
      <c r="D14" s="80">
        <v>10.32</v>
      </c>
      <c r="E14" s="80">
        <v>10.344000000000001</v>
      </c>
      <c r="F14" s="80">
        <v>2167.1999999999998</v>
      </c>
      <c r="G14" s="80">
        <v>981.6</v>
      </c>
      <c r="H14" s="80">
        <v>2195.2000000000003</v>
      </c>
      <c r="I14" s="80">
        <v>992</v>
      </c>
      <c r="J14" s="80">
        <v>0</v>
      </c>
      <c r="K14" s="80">
        <v>7656</v>
      </c>
      <c r="L14" s="80">
        <v>7662</v>
      </c>
      <c r="M14" s="80">
        <v>0</v>
      </c>
      <c r="N14" s="80">
        <v>5472</v>
      </c>
      <c r="O14" s="80">
        <v>5466</v>
      </c>
      <c r="P14" s="80">
        <v>13.200000000000001</v>
      </c>
      <c r="Q14" s="80">
        <v>13.200000000000001</v>
      </c>
      <c r="R14" s="80">
        <v>1027.5999999999999</v>
      </c>
      <c r="S14" s="80">
        <v>244.4</v>
      </c>
      <c r="T14" s="80">
        <v>1576.8</v>
      </c>
      <c r="U14" s="80">
        <v>1579.2</v>
      </c>
      <c r="V14" s="80">
        <v>2760</v>
      </c>
      <c r="W14" s="80">
        <v>2758.8</v>
      </c>
      <c r="X14" s="80">
        <v>2894.4</v>
      </c>
      <c r="Y14" s="80">
        <v>2905.2000000000003</v>
      </c>
      <c r="Z14" s="80">
        <v>998.4</v>
      </c>
      <c r="AA14" s="80">
        <v>1003.2</v>
      </c>
      <c r="AB14" s="80">
        <v>348.8</v>
      </c>
      <c r="AC14" s="80">
        <v>348.8</v>
      </c>
      <c r="AD14" s="80">
        <v>432.8</v>
      </c>
      <c r="AE14" s="80">
        <v>432.8</v>
      </c>
      <c r="AF14" s="80">
        <v>195.6</v>
      </c>
      <c r="AG14" s="80">
        <v>196.4</v>
      </c>
      <c r="AH14" s="80">
        <v>250</v>
      </c>
      <c r="AI14" s="80">
        <v>251.20000000000002</v>
      </c>
      <c r="AJ14" s="80">
        <v>484</v>
      </c>
      <c r="AK14" s="80">
        <v>4.8</v>
      </c>
      <c r="AL14" s="80">
        <v>961.6</v>
      </c>
      <c r="AM14" s="80">
        <v>158.6</v>
      </c>
      <c r="AN14" s="80">
        <v>175.6</v>
      </c>
      <c r="AO14" s="80">
        <v>192.8</v>
      </c>
      <c r="AP14" s="80">
        <v>193.20000000000002</v>
      </c>
      <c r="AQ14" s="80">
        <v>0</v>
      </c>
      <c r="AR14" s="80">
        <v>0</v>
      </c>
      <c r="AS14" s="80">
        <v>153.6</v>
      </c>
      <c r="AT14" s="80">
        <v>154.6</v>
      </c>
      <c r="AU14" s="80">
        <v>29.6</v>
      </c>
      <c r="AV14" s="80">
        <v>80.400000000000006</v>
      </c>
      <c r="AW14" s="80">
        <v>0</v>
      </c>
      <c r="AX14" s="80">
        <v>3939.6</v>
      </c>
      <c r="AY14" s="80">
        <v>3939.6</v>
      </c>
      <c r="AZ14" s="80">
        <v>0</v>
      </c>
      <c r="BA14" s="80">
        <v>268.8</v>
      </c>
      <c r="BB14" s="80">
        <v>268.8</v>
      </c>
      <c r="BC14" s="80">
        <v>268.8</v>
      </c>
      <c r="BD14" s="80">
        <v>268.8</v>
      </c>
      <c r="BE14" s="80">
        <v>0</v>
      </c>
      <c r="BF14" s="80">
        <v>2062.9</v>
      </c>
      <c r="BG14" s="80">
        <v>0</v>
      </c>
      <c r="BH14" s="80">
        <v>1969.8</v>
      </c>
      <c r="BI14" s="81">
        <v>0</v>
      </c>
    </row>
    <row r="15" spans="1:61" s="78" customFormat="1" x14ac:dyDescent="0.2">
      <c r="A15" s="79" t="s">
        <v>11</v>
      </c>
      <c r="B15" s="80">
        <v>7.3440000000000003</v>
      </c>
      <c r="C15" s="80">
        <v>7.3680000000000003</v>
      </c>
      <c r="D15" s="80">
        <v>10.08</v>
      </c>
      <c r="E15" s="80">
        <v>10.056000000000001</v>
      </c>
      <c r="F15" s="80">
        <v>2266.8000000000002</v>
      </c>
      <c r="G15" s="80">
        <v>1065.5999999999999</v>
      </c>
      <c r="H15" s="80">
        <v>2296</v>
      </c>
      <c r="I15" s="80">
        <v>1076</v>
      </c>
      <c r="J15" s="80">
        <v>0</v>
      </c>
      <c r="K15" s="80">
        <v>8232</v>
      </c>
      <c r="L15" s="80">
        <v>8226</v>
      </c>
      <c r="M15" s="80">
        <v>0</v>
      </c>
      <c r="N15" s="80">
        <v>5784</v>
      </c>
      <c r="O15" s="80">
        <v>5790</v>
      </c>
      <c r="P15" s="80">
        <v>21.2</v>
      </c>
      <c r="Q15" s="80">
        <v>21</v>
      </c>
      <c r="R15" s="80">
        <v>1097.6000000000001</v>
      </c>
      <c r="S15" s="80">
        <v>285.2</v>
      </c>
      <c r="T15" s="80">
        <v>1663.2</v>
      </c>
      <c r="U15" s="80">
        <v>1662</v>
      </c>
      <c r="V15" s="80">
        <v>2973.6</v>
      </c>
      <c r="W15" s="80">
        <v>2973.6</v>
      </c>
      <c r="X15" s="80">
        <v>3076.8</v>
      </c>
      <c r="Y15" s="80">
        <v>3068.4</v>
      </c>
      <c r="Z15" s="80">
        <v>1039.2</v>
      </c>
      <c r="AA15" s="80">
        <v>1036.8</v>
      </c>
      <c r="AB15" s="80">
        <v>406.40000000000003</v>
      </c>
      <c r="AC15" s="80">
        <v>406.8</v>
      </c>
      <c r="AD15" s="80">
        <v>402.40000000000003</v>
      </c>
      <c r="AE15" s="80">
        <v>403.2</v>
      </c>
      <c r="AF15" s="80">
        <v>204</v>
      </c>
      <c r="AG15" s="80">
        <v>203.6</v>
      </c>
      <c r="AH15" s="80">
        <v>270.39999999999998</v>
      </c>
      <c r="AI15" s="80">
        <v>269.39999999999998</v>
      </c>
      <c r="AJ15" s="80">
        <v>531.6</v>
      </c>
      <c r="AK15" s="80">
        <v>7.6000000000000005</v>
      </c>
      <c r="AL15" s="80">
        <v>995.6</v>
      </c>
      <c r="AM15" s="80">
        <v>158</v>
      </c>
      <c r="AN15" s="80">
        <v>176.8</v>
      </c>
      <c r="AO15" s="80">
        <v>228.8</v>
      </c>
      <c r="AP15" s="80">
        <v>228.4</v>
      </c>
      <c r="AQ15" s="80">
        <v>0</v>
      </c>
      <c r="AR15" s="80">
        <v>0</v>
      </c>
      <c r="AS15" s="80">
        <v>259.60000000000002</v>
      </c>
      <c r="AT15" s="80">
        <v>259.60000000000002</v>
      </c>
      <c r="AU15" s="80">
        <v>19.2</v>
      </c>
      <c r="AV15" s="80">
        <v>75.600000000000009</v>
      </c>
      <c r="AW15" s="80">
        <v>0</v>
      </c>
      <c r="AX15" s="80">
        <v>4032</v>
      </c>
      <c r="AY15" s="80">
        <v>4027.8</v>
      </c>
      <c r="AZ15" s="80">
        <v>0</v>
      </c>
      <c r="BA15" s="80">
        <v>263.2</v>
      </c>
      <c r="BB15" s="80">
        <v>263.2</v>
      </c>
      <c r="BC15" s="80">
        <v>260.39999999999998</v>
      </c>
      <c r="BD15" s="80">
        <v>260.39999999999998</v>
      </c>
      <c r="BE15" s="80">
        <v>0</v>
      </c>
      <c r="BF15" s="80">
        <v>2114.6999999999998</v>
      </c>
      <c r="BG15" s="80">
        <v>0</v>
      </c>
      <c r="BH15" s="80">
        <v>2006.55</v>
      </c>
      <c r="BI15" s="81">
        <v>0</v>
      </c>
    </row>
    <row r="16" spans="1:61" s="78" customFormat="1" x14ac:dyDescent="0.2">
      <c r="A16" s="79" t="s">
        <v>12</v>
      </c>
      <c r="B16" s="80">
        <v>6.96</v>
      </c>
      <c r="C16" s="80">
        <v>6.9359999999999999</v>
      </c>
      <c r="D16" s="80">
        <v>10.032</v>
      </c>
      <c r="E16" s="80">
        <v>10.056000000000001</v>
      </c>
      <c r="F16" s="80">
        <v>2149.1999999999998</v>
      </c>
      <c r="G16" s="80">
        <v>1063.2</v>
      </c>
      <c r="H16" s="80">
        <v>2178.4</v>
      </c>
      <c r="I16" s="80">
        <v>1073.5999999999999</v>
      </c>
      <c r="J16" s="80">
        <v>0</v>
      </c>
      <c r="K16" s="80">
        <v>8268</v>
      </c>
      <c r="L16" s="80">
        <v>8280</v>
      </c>
      <c r="M16" s="80">
        <v>0</v>
      </c>
      <c r="N16" s="80">
        <v>5856</v>
      </c>
      <c r="O16" s="80">
        <v>5856</v>
      </c>
      <c r="P16" s="80">
        <v>24.400000000000002</v>
      </c>
      <c r="Q16" s="80">
        <v>24.400000000000002</v>
      </c>
      <c r="R16" s="80">
        <v>1043.2</v>
      </c>
      <c r="S16" s="80">
        <v>294.8</v>
      </c>
      <c r="T16" s="80">
        <v>1730.4</v>
      </c>
      <c r="U16" s="80">
        <v>1730.4</v>
      </c>
      <c r="V16" s="80">
        <v>3038.4</v>
      </c>
      <c r="W16" s="80">
        <v>3039.6</v>
      </c>
      <c r="X16" s="80">
        <v>3096</v>
      </c>
      <c r="Y16" s="80">
        <v>3106.8</v>
      </c>
      <c r="Z16" s="80">
        <v>1048.8</v>
      </c>
      <c r="AA16" s="80">
        <v>1053.5999999999999</v>
      </c>
      <c r="AB16" s="80">
        <v>440.8</v>
      </c>
      <c r="AC16" s="80">
        <v>440.40000000000003</v>
      </c>
      <c r="AD16" s="80">
        <v>396.8</v>
      </c>
      <c r="AE16" s="80">
        <v>396.40000000000003</v>
      </c>
      <c r="AF16" s="80">
        <v>200.8</v>
      </c>
      <c r="AG16" s="80">
        <v>201.20000000000002</v>
      </c>
      <c r="AH16" s="80">
        <v>260</v>
      </c>
      <c r="AI16" s="80">
        <v>261.39999999999998</v>
      </c>
      <c r="AJ16" s="80">
        <v>514</v>
      </c>
      <c r="AK16" s="80">
        <v>11.6</v>
      </c>
      <c r="AL16" s="80">
        <v>961.6</v>
      </c>
      <c r="AM16" s="80">
        <v>126.2</v>
      </c>
      <c r="AN16" s="80">
        <v>184.4</v>
      </c>
      <c r="AO16" s="80">
        <v>243.20000000000002</v>
      </c>
      <c r="AP16" s="80">
        <v>243.20000000000002</v>
      </c>
      <c r="AQ16" s="80">
        <v>0</v>
      </c>
      <c r="AR16" s="80">
        <v>0</v>
      </c>
      <c r="AS16" s="80">
        <v>276.8</v>
      </c>
      <c r="AT16" s="80">
        <v>277.60000000000002</v>
      </c>
      <c r="AU16" s="80">
        <v>18.8</v>
      </c>
      <c r="AV16" s="80">
        <v>73.2</v>
      </c>
      <c r="AW16" s="80">
        <v>0</v>
      </c>
      <c r="AX16" s="80">
        <v>4023.6</v>
      </c>
      <c r="AY16" s="80">
        <v>4023.6</v>
      </c>
      <c r="AZ16" s="80">
        <v>0</v>
      </c>
      <c r="BA16" s="80">
        <v>268.8</v>
      </c>
      <c r="BB16" s="80">
        <v>266</v>
      </c>
      <c r="BC16" s="80">
        <v>268.8</v>
      </c>
      <c r="BD16" s="80">
        <v>266.7</v>
      </c>
      <c r="BE16" s="80">
        <v>0</v>
      </c>
      <c r="BF16" s="80">
        <v>2213.4</v>
      </c>
      <c r="BG16" s="80">
        <v>0</v>
      </c>
      <c r="BH16" s="80">
        <v>1907.8500000000001</v>
      </c>
      <c r="BI16" s="81">
        <v>0</v>
      </c>
    </row>
    <row r="17" spans="1:61" s="78" customFormat="1" x14ac:dyDescent="0.2">
      <c r="A17" s="79" t="s">
        <v>13</v>
      </c>
      <c r="B17" s="80">
        <v>7.3440000000000003</v>
      </c>
      <c r="C17" s="80">
        <v>7.3440000000000003</v>
      </c>
      <c r="D17" s="80">
        <v>10.56</v>
      </c>
      <c r="E17" s="80">
        <v>10.536000000000001</v>
      </c>
      <c r="F17" s="80">
        <v>2022</v>
      </c>
      <c r="G17" s="80">
        <v>1125.6000000000001</v>
      </c>
      <c r="H17" s="80">
        <v>2048.8000000000002</v>
      </c>
      <c r="I17" s="80">
        <v>1136.8</v>
      </c>
      <c r="J17" s="80">
        <v>0</v>
      </c>
      <c r="K17" s="80">
        <v>8220</v>
      </c>
      <c r="L17" s="80">
        <v>8208</v>
      </c>
      <c r="M17" s="80">
        <v>0</v>
      </c>
      <c r="N17" s="80">
        <v>6084</v>
      </c>
      <c r="O17" s="80">
        <v>6078</v>
      </c>
      <c r="P17" s="80">
        <v>22</v>
      </c>
      <c r="Q17" s="80">
        <v>22</v>
      </c>
      <c r="R17" s="80">
        <v>922</v>
      </c>
      <c r="S17" s="80">
        <v>324</v>
      </c>
      <c r="T17" s="80">
        <v>1785.6000000000001</v>
      </c>
      <c r="U17" s="80">
        <v>1785.6000000000001</v>
      </c>
      <c r="V17" s="80">
        <v>3086.4</v>
      </c>
      <c r="W17" s="80">
        <v>3086.4</v>
      </c>
      <c r="X17" s="80">
        <v>3175.2000000000003</v>
      </c>
      <c r="Y17" s="80">
        <v>3166.8</v>
      </c>
      <c r="Z17" s="80">
        <v>1168.8</v>
      </c>
      <c r="AA17" s="80">
        <v>1164</v>
      </c>
      <c r="AB17" s="80">
        <v>367.2</v>
      </c>
      <c r="AC17" s="80">
        <v>367.2</v>
      </c>
      <c r="AD17" s="80">
        <v>399.2</v>
      </c>
      <c r="AE17" s="80">
        <v>398.8</v>
      </c>
      <c r="AF17" s="80">
        <v>201.6</v>
      </c>
      <c r="AG17" s="80">
        <v>200.8</v>
      </c>
      <c r="AH17" s="80">
        <v>257.2</v>
      </c>
      <c r="AI17" s="80">
        <v>256.2</v>
      </c>
      <c r="AJ17" s="80">
        <v>539.20000000000005</v>
      </c>
      <c r="AK17" s="80">
        <v>8.4</v>
      </c>
      <c r="AL17" s="80">
        <v>955.2</v>
      </c>
      <c r="AM17" s="80">
        <v>130</v>
      </c>
      <c r="AN17" s="80">
        <v>188.4</v>
      </c>
      <c r="AO17" s="80">
        <v>268.8</v>
      </c>
      <c r="AP17" s="80">
        <v>269.2</v>
      </c>
      <c r="AQ17" s="80">
        <v>0</v>
      </c>
      <c r="AR17" s="80">
        <v>0</v>
      </c>
      <c r="AS17" s="80">
        <v>275.2</v>
      </c>
      <c r="AT17" s="80">
        <v>275</v>
      </c>
      <c r="AU17" s="80">
        <v>15.6</v>
      </c>
      <c r="AV17" s="80">
        <v>78</v>
      </c>
      <c r="AW17" s="80">
        <v>0</v>
      </c>
      <c r="AX17" s="80">
        <v>4074</v>
      </c>
      <c r="AY17" s="80">
        <v>4078.2000000000003</v>
      </c>
      <c r="AZ17" s="80">
        <v>0</v>
      </c>
      <c r="BA17" s="80">
        <v>263.2</v>
      </c>
      <c r="BB17" s="80">
        <v>266</v>
      </c>
      <c r="BC17" s="80">
        <v>264.60000000000002</v>
      </c>
      <c r="BD17" s="80">
        <v>266.7</v>
      </c>
      <c r="BE17" s="80">
        <v>0</v>
      </c>
      <c r="BF17" s="80">
        <v>2283.4</v>
      </c>
      <c r="BG17" s="80">
        <v>0</v>
      </c>
      <c r="BH17" s="80">
        <v>1903.65</v>
      </c>
      <c r="BI17" s="81">
        <v>0</v>
      </c>
    </row>
    <row r="18" spans="1:61" s="78" customFormat="1" x14ac:dyDescent="0.2">
      <c r="A18" s="79" t="s">
        <v>14</v>
      </c>
      <c r="B18" s="80">
        <v>7.3440000000000003</v>
      </c>
      <c r="C18" s="80">
        <v>7.3440000000000003</v>
      </c>
      <c r="D18" s="80">
        <v>10.608000000000001</v>
      </c>
      <c r="E18" s="80">
        <v>10.608000000000001</v>
      </c>
      <c r="F18" s="80">
        <v>1999.2</v>
      </c>
      <c r="G18" s="80">
        <v>1132.8</v>
      </c>
      <c r="H18" s="80">
        <v>2027.2</v>
      </c>
      <c r="I18" s="80">
        <v>1143.2</v>
      </c>
      <c r="J18" s="80">
        <v>0</v>
      </c>
      <c r="K18" s="80">
        <v>8076</v>
      </c>
      <c r="L18" s="80">
        <v>8076</v>
      </c>
      <c r="M18" s="80">
        <v>0</v>
      </c>
      <c r="N18" s="80">
        <v>5988</v>
      </c>
      <c r="O18" s="80">
        <v>5994</v>
      </c>
      <c r="P18" s="80">
        <v>22</v>
      </c>
      <c r="Q18" s="80">
        <v>22.2</v>
      </c>
      <c r="R18" s="80">
        <v>701.2</v>
      </c>
      <c r="S18" s="80">
        <v>334.8</v>
      </c>
      <c r="T18" s="80">
        <v>1771.2</v>
      </c>
      <c r="U18" s="80">
        <v>1771.2</v>
      </c>
      <c r="V18" s="80">
        <v>3009.6</v>
      </c>
      <c r="W18" s="80">
        <v>3008.4</v>
      </c>
      <c r="X18" s="80">
        <v>3156</v>
      </c>
      <c r="Y18" s="80">
        <v>3148.8</v>
      </c>
      <c r="Z18" s="80">
        <v>1171.2</v>
      </c>
      <c r="AA18" s="80">
        <v>1168.8</v>
      </c>
      <c r="AB18" s="80">
        <v>244.8</v>
      </c>
      <c r="AC18" s="80">
        <v>244.8</v>
      </c>
      <c r="AD18" s="80">
        <v>395.2</v>
      </c>
      <c r="AE18" s="80">
        <v>395.2</v>
      </c>
      <c r="AF18" s="80">
        <v>192.8</v>
      </c>
      <c r="AG18" s="80">
        <v>192.6</v>
      </c>
      <c r="AH18" s="80">
        <v>249.20000000000002</v>
      </c>
      <c r="AI18" s="80">
        <v>248.20000000000002</v>
      </c>
      <c r="AJ18" s="80">
        <v>539.6</v>
      </c>
      <c r="AK18" s="80">
        <v>10</v>
      </c>
      <c r="AL18" s="80">
        <v>932.4</v>
      </c>
      <c r="AM18" s="80">
        <v>352.2</v>
      </c>
      <c r="AN18" s="80">
        <v>184.20000000000002</v>
      </c>
      <c r="AO18" s="80">
        <v>274.40000000000003</v>
      </c>
      <c r="AP18" s="80">
        <v>274</v>
      </c>
      <c r="AQ18" s="80">
        <v>0</v>
      </c>
      <c r="AR18" s="80">
        <v>0</v>
      </c>
      <c r="AS18" s="80">
        <v>318.40000000000003</v>
      </c>
      <c r="AT18" s="80">
        <v>317.40000000000003</v>
      </c>
      <c r="AU18" s="80">
        <v>15.200000000000001</v>
      </c>
      <c r="AV18" s="80">
        <v>77.600000000000009</v>
      </c>
      <c r="AW18" s="80">
        <v>0</v>
      </c>
      <c r="AX18" s="80">
        <v>3922.8</v>
      </c>
      <c r="AY18" s="80">
        <v>3922.8</v>
      </c>
      <c r="AZ18" s="80">
        <v>0</v>
      </c>
      <c r="BA18" s="80">
        <v>268.8</v>
      </c>
      <c r="BB18" s="80">
        <v>266</v>
      </c>
      <c r="BC18" s="80">
        <v>264.60000000000002</v>
      </c>
      <c r="BD18" s="80">
        <v>262.5</v>
      </c>
      <c r="BE18" s="80">
        <v>0</v>
      </c>
      <c r="BF18" s="80">
        <v>2173.5</v>
      </c>
      <c r="BG18" s="80">
        <v>0</v>
      </c>
      <c r="BH18" s="80">
        <v>1849.05</v>
      </c>
      <c r="BI18" s="81">
        <v>0</v>
      </c>
    </row>
    <row r="19" spans="1:61" s="78" customFormat="1" x14ac:dyDescent="0.2">
      <c r="A19" s="79" t="s">
        <v>15</v>
      </c>
      <c r="B19" s="80">
        <v>7.44</v>
      </c>
      <c r="C19" s="80">
        <v>7.44</v>
      </c>
      <c r="D19" s="80">
        <v>10.704000000000001</v>
      </c>
      <c r="E19" s="80">
        <v>10.704000000000001</v>
      </c>
      <c r="F19" s="80">
        <v>2107.1999999999998</v>
      </c>
      <c r="G19" s="80">
        <v>1042.8</v>
      </c>
      <c r="H19" s="80">
        <v>2135.1999999999998</v>
      </c>
      <c r="I19" s="80">
        <v>1052.8</v>
      </c>
      <c r="J19" s="80">
        <v>0</v>
      </c>
      <c r="K19" s="80">
        <v>7980</v>
      </c>
      <c r="L19" s="80">
        <v>7986</v>
      </c>
      <c r="M19" s="80">
        <v>0</v>
      </c>
      <c r="N19" s="80">
        <v>5880</v>
      </c>
      <c r="O19" s="80">
        <v>5880</v>
      </c>
      <c r="P19" s="80">
        <v>26</v>
      </c>
      <c r="Q19" s="80">
        <v>26</v>
      </c>
      <c r="R19" s="80">
        <v>718.80000000000007</v>
      </c>
      <c r="S19" s="80">
        <v>288.40000000000003</v>
      </c>
      <c r="T19" s="80">
        <v>1761.6000000000001</v>
      </c>
      <c r="U19" s="80">
        <v>1762.8</v>
      </c>
      <c r="V19" s="80">
        <v>2966.4</v>
      </c>
      <c r="W19" s="80">
        <v>2966.4</v>
      </c>
      <c r="X19" s="80">
        <v>3079.2000000000003</v>
      </c>
      <c r="Y19" s="80">
        <v>3090</v>
      </c>
      <c r="Z19" s="80">
        <v>1159.2</v>
      </c>
      <c r="AA19" s="80">
        <v>1161.6000000000001</v>
      </c>
      <c r="AB19" s="80">
        <v>264.8</v>
      </c>
      <c r="AC19" s="80">
        <v>264.39999999999998</v>
      </c>
      <c r="AD19" s="80">
        <v>418.40000000000003</v>
      </c>
      <c r="AE19" s="80">
        <v>418.40000000000003</v>
      </c>
      <c r="AF19" s="80">
        <v>194.4</v>
      </c>
      <c r="AG19" s="80">
        <v>195</v>
      </c>
      <c r="AH19" s="80">
        <v>247.20000000000002</v>
      </c>
      <c r="AI19" s="80">
        <v>247.8</v>
      </c>
      <c r="AJ19" s="80">
        <v>523.20000000000005</v>
      </c>
      <c r="AK19" s="80">
        <v>6.8</v>
      </c>
      <c r="AL19" s="80">
        <v>920.4</v>
      </c>
      <c r="AM19" s="80">
        <v>452.2</v>
      </c>
      <c r="AN19" s="80">
        <v>160.20000000000002</v>
      </c>
      <c r="AO19" s="80">
        <v>238.4</v>
      </c>
      <c r="AP19" s="80">
        <v>238.8</v>
      </c>
      <c r="AQ19" s="80">
        <v>0</v>
      </c>
      <c r="AR19" s="80">
        <v>0</v>
      </c>
      <c r="AS19" s="80">
        <v>204.4</v>
      </c>
      <c r="AT19" s="80">
        <v>205.20000000000002</v>
      </c>
      <c r="AU19" s="80">
        <v>14.8</v>
      </c>
      <c r="AV19" s="80">
        <v>74</v>
      </c>
      <c r="AW19" s="80">
        <v>0</v>
      </c>
      <c r="AX19" s="80">
        <v>3889.2000000000003</v>
      </c>
      <c r="AY19" s="80">
        <v>3885</v>
      </c>
      <c r="AZ19" s="80">
        <v>0</v>
      </c>
      <c r="BA19" s="80">
        <v>263.2</v>
      </c>
      <c r="BB19" s="80">
        <v>263.2</v>
      </c>
      <c r="BC19" s="80">
        <v>260.39999999999998</v>
      </c>
      <c r="BD19" s="80">
        <v>262.5</v>
      </c>
      <c r="BE19" s="80">
        <v>0</v>
      </c>
      <c r="BF19" s="80">
        <v>2184</v>
      </c>
      <c r="BG19" s="80">
        <v>0</v>
      </c>
      <c r="BH19" s="80">
        <v>1802.8500000000001</v>
      </c>
      <c r="BI19" s="81">
        <v>0</v>
      </c>
    </row>
    <row r="20" spans="1:61" s="78" customFormat="1" x14ac:dyDescent="0.2">
      <c r="A20" s="79" t="s">
        <v>16</v>
      </c>
      <c r="B20" s="80">
        <v>7.2</v>
      </c>
      <c r="C20" s="80">
        <v>7.2</v>
      </c>
      <c r="D20" s="80">
        <v>10.464</v>
      </c>
      <c r="E20" s="80">
        <v>10.488000000000001</v>
      </c>
      <c r="F20" s="80">
        <v>2064</v>
      </c>
      <c r="G20" s="80">
        <v>1048.8</v>
      </c>
      <c r="H20" s="80">
        <v>2094.4</v>
      </c>
      <c r="I20" s="80">
        <v>1059.2</v>
      </c>
      <c r="J20" s="80">
        <v>0</v>
      </c>
      <c r="K20" s="80">
        <v>8052</v>
      </c>
      <c r="L20" s="80">
        <v>8052</v>
      </c>
      <c r="M20" s="80">
        <v>0</v>
      </c>
      <c r="N20" s="80">
        <v>5856</v>
      </c>
      <c r="O20" s="80">
        <v>5850</v>
      </c>
      <c r="P20" s="80">
        <v>22.8</v>
      </c>
      <c r="Q20" s="80">
        <v>22.8</v>
      </c>
      <c r="R20" s="80">
        <v>688.4</v>
      </c>
      <c r="S20" s="80">
        <v>340.8</v>
      </c>
      <c r="T20" s="80">
        <v>1732.8</v>
      </c>
      <c r="U20" s="80">
        <v>1732.8</v>
      </c>
      <c r="V20" s="80">
        <v>2954.4</v>
      </c>
      <c r="W20" s="80">
        <v>2955.6</v>
      </c>
      <c r="X20" s="80">
        <v>3028.8</v>
      </c>
      <c r="Y20" s="80">
        <v>3020.4</v>
      </c>
      <c r="Z20" s="80">
        <v>1128</v>
      </c>
      <c r="AA20" s="80">
        <v>1125.6000000000001</v>
      </c>
      <c r="AB20" s="80">
        <v>323.2</v>
      </c>
      <c r="AC20" s="80">
        <v>323.2</v>
      </c>
      <c r="AD20" s="80">
        <v>424.8</v>
      </c>
      <c r="AE20" s="80">
        <v>424.40000000000003</v>
      </c>
      <c r="AF20" s="80">
        <v>197.6</v>
      </c>
      <c r="AG20" s="80">
        <v>197</v>
      </c>
      <c r="AH20" s="80">
        <v>254.8</v>
      </c>
      <c r="AI20" s="80">
        <v>254.6</v>
      </c>
      <c r="AJ20" s="80">
        <v>457.6</v>
      </c>
      <c r="AK20" s="80">
        <v>8.8000000000000007</v>
      </c>
      <c r="AL20" s="80">
        <v>929.2</v>
      </c>
      <c r="AM20" s="80">
        <v>434</v>
      </c>
      <c r="AN20" s="80">
        <v>176.6</v>
      </c>
      <c r="AO20" s="80">
        <v>257.60000000000002</v>
      </c>
      <c r="AP20" s="80">
        <v>257.60000000000002</v>
      </c>
      <c r="AQ20" s="80">
        <v>0</v>
      </c>
      <c r="AR20" s="80">
        <v>0</v>
      </c>
      <c r="AS20" s="80">
        <v>330</v>
      </c>
      <c r="AT20" s="80">
        <v>329.6</v>
      </c>
      <c r="AU20" s="80">
        <v>14.4</v>
      </c>
      <c r="AV20" s="80">
        <v>77.2</v>
      </c>
      <c r="AW20" s="80">
        <v>0</v>
      </c>
      <c r="AX20" s="80">
        <v>3847.2000000000003</v>
      </c>
      <c r="AY20" s="80">
        <v>3847.2000000000003</v>
      </c>
      <c r="AZ20" s="80">
        <v>0</v>
      </c>
      <c r="BA20" s="80">
        <v>263.2</v>
      </c>
      <c r="BB20" s="80">
        <v>263.2</v>
      </c>
      <c r="BC20" s="80">
        <v>264.60000000000002</v>
      </c>
      <c r="BD20" s="80">
        <v>262.5</v>
      </c>
      <c r="BE20" s="80">
        <v>0</v>
      </c>
      <c r="BF20" s="80">
        <v>2113.3000000000002</v>
      </c>
      <c r="BG20" s="80">
        <v>0</v>
      </c>
      <c r="BH20" s="80">
        <v>1832.25</v>
      </c>
      <c r="BI20" s="81">
        <v>0</v>
      </c>
    </row>
    <row r="21" spans="1:61" s="78" customFormat="1" x14ac:dyDescent="0.2">
      <c r="A21" s="79" t="s">
        <v>17</v>
      </c>
      <c r="B21" s="80">
        <v>7.2</v>
      </c>
      <c r="C21" s="80">
        <v>7.2240000000000002</v>
      </c>
      <c r="D21" s="80">
        <v>15.456000000000001</v>
      </c>
      <c r="E21" s="80">
        <v>15.456000000000001</v>
      </c>
      <c r="F21" s="80">
        <v>2091.6</v>
      </c>
      <c r="G21" s="80">
        <v>1108.8</v>
      </c>
      <c r="H21" s="80">
        <v>2120.8000000000002</v>
      </c>
      <c r="I21" s="80">
        <v>1118.4000000000001</v>
      </c>
      <c r="J21" s="80">
        <v>0</v>
      </c>
      <c r="K21" s="80">
        <v>8040</v>
      </c>
      <c r="L21" s="80">
        <v>8040</v>
      </c>
      <c r="M21" s="80">
        <v>0</v>
      </c>
      <c r="N21" s="80">
        <v>5892</v>
      </c>
      <c r="O21" s="80">
        <v>5892</v>
      </c>
      <c r="P21" s="80">
        <v>22.400000000000002</v>
      </c>
      <c r="Q21" s="80">
        <v>22.400000000000002</v>
      </c>
      <c r="R21" s="80">
        <v>701.6</v>
      </c>
      <c r="S21" s="80">
        <v>328.8</v>
      </c>
      <c r="T21" s="80">
        <v>1728</v>
      </c>
      <c r="U21" s="80">
        <v>1725.6000000000001</v>
      </c>
      <c r="V21" s="80">
        <v>2947.2000000000003</v>
      </c>
      <c r="W21" s="80">
        <v>2944.8</v>
      </c>
      <c r="X21" s="80">
        <v>3050.4</v>
      </c>
      <c r="Y21" s="80">
        <v>3060</v>
      </c>
      <c r="Z21" s="80">
        <v>1108.8</v>
      </c>
      <c r="AA21" s="80">
        <v>1113.6000000000001</v>
      </c>
      <c r="AB21" s="80">
        <v>253.6</v>
      </c>
      <c r="AC21" s="80">
        <v>253.6</v>
      </c>
      <c r="AD21" s="80">
        <v>436.8</v>
      </c>
      <c r="AE21" s="80">
        <v>437.6</v>
      </c>
      <c r="AF21" s="80">
        <v>190.4</v>
      </c>
      <c r="AG21" s="80">
        <v>191</v>
      </c>
      <c r="AH21" s="80">
        <v>242</v>
      </c>
      <c r="AI21" s="80">
        <v>243.20000000000002</v>
      </c>
      <c r="AJ21" s="80">
        <v>532.79999999999995</v>
      </c>
      <c r="AK21" s="80">
        <v>8.4</v>
      </c>
      <c r="AL21" s="80">
        <v>980.4</v>
      </c>
      <c r="AM21" s="80">
        <v>402.8</v>
      </c>
      <c r="AN21" s="80">
        <v>173.20000000000002</v>
      </c>
      <c r="AO21" s="80">
        <v>250.4</v>
      </c>
      <c r="AP21" s="80">
        <v>250.4</v>
      </c>
      <c r="AQ21" s="80">
        <v>0</v>
      </c>
      <c r="AR21" s="80">
        <v>0</v>
      </c>
      <c r="AS21" s="80">
        <v>342.8</v>
      </c>
      <c r="AT21" s="80">
        <v>344.40000000000003</v>
      </c>
      <c r="AU21" s="80">
        <v>10</v>
      </c>
      <c r="AV21" s="80">
        <v>77.2</v>
      </c>
      <c r="AW21" s="80">
        <v>0</v>
      </c>
      <c r="AX21" s="80">
        <v>3788.4</v>
      </c>
      <c r="AY21" s="80">
        <v>3788.4</v>
      </c>
      <c r="AZ21" s="80">
        <v>0</v>
      </c>
      <c r="BA21" s="80">
        <v>252</v>
      </c>
      <c r="BB21" s="80">
        <v>254.8</v>
      </c>
      <c r="BC21" s="80">
        <v>252</v>
      </c>
      <c r="BD21" s="80">
        <v>254.1</v>
      </c>
      <c r="BE21" s="80">
        <v>0</v>
      </c>
      <c r="BF21" s="80">
        <v>2136.4</v>
      </c>
      <c r="BG21" s="80">
        <v>0</v>
      </c>
      <c r="BH21" s="80">
        <v>1747.2</v>
      </c>
      <c r="BI21" s="81">
        <v>0</v>
      </c>
    </row>
    <row r="22" spans="1:61" s="78" customFormat="1" x14ac:dyDescent="0.2">
      <c r="A22" s="79" t="s">
        <v>18</v>
      </c>
      <c r="B22" s="80">
        <v>7.3440000000000003</v>
      </c>
      <c r="C22" s="80">
        <v>7.32</v>
      </c>
      <c r="D22" s="80">
        <v>15.84</v>
      </c>
      <c r="E22" s="80">
        <v>15.84</v>
      </c>
      <c r="F22" s="80">
        <v>2215.2000000000003</v>
      </c>
      <c r="G22" s="80">
        <v>1119.6000000000001</v>
      </c>
      <c r="H22" s="80">
        <v>2244</v>
      </c>
      <c r="I22" s="80">
        <v>1130.4000000000001</v>
      </c>
      <c r="J22" s="80">
        <v>0</v>
      </c>
      <c r="K22" s="80">
        <v>8484</v>
      </c>
      <c r="L22" s="80">
        <v>8478</v>
      </c>
      <c r="M22" s="80">
        <v>0</v>
      </c>
      <c r="N22" s="80">
        <v>6108</v>
      </c>
      <c r="O22" s="80">
        <v>6114</v>
      </c>
      <c r="P22" s="80">
        <v>24.8</v>
      </c>
      <c r="Q22" s="80">
        <v>24.8</v>
      </c>
      <c r="R22" s="80">
        <v>719.2</v>
      </c>
      <c r="S22" s="80">
        <v>346.8</v>
      </c>
      <c r="T22" s="80">
        <v>1867.2</v>
      </c>
      <c r="U22" s="80">
        <v>1869.6000000000001</v>
      </c>
      <c r="V22" s="80">
        <v>3151.2000000000003</v>
      </c>
      <c r="W22" s="80">
        <v>3151.2000000000003</v>
      </c>
      <c r="X22" s="80">
        <v>3278.4</v>
      </c>
      <c r="Y22" s="80">
        <v>3272.4</v>
      </c>
      <c r="Z22" s="80">
        <v>1154.4000000000001</v>
      </c>
      <c r="AA22" s="80">
        <v>1150.8</v>
      </c>
      <c r="AB22" s="80">
        <v>267.2</v>
      </c>
      <c r="AC22" s="80">
        <v>267.2</v>
      </c>
      <c r="AD22" s="80">
        <v>410.40000000000003</v>
      </c>
      <c r="AE22" s="80">
        <v>410</v>
      </c>
      <c r="AF22" s="80">
        <v>208.4</v>
      </c>
      <c r="AG22" s="80">
        <v>208</v>
      </c>
      <c r="AH22" s="80">
        <v>241.6</v>
      </c>
      <c r="AI22" s="80">
        <v>240.6</v>
      </c>
      <c r="AJ22" s="80">
        <v>527.6</v>
      </c>
      <c r="AK22" s="80">
        <v>6.8</v>
      </c>
      <c r="AL22" s="80">
        <v>970.4</v>
      </c>
      <c r="AM22" s="80">
        <v>516.79999999999995</v>
      </c>
      <c r="AN22" s="80">
        <v>173.8</v>
      </c>
      <c r="AO22" s="80">
        <v>230.4</v>
      </c>
      <c r="AP22" s="80">
        <v>230</v>
      </c>
      <c r="AQ22" s="80">
        <v>0</v>
      </c>
      <c r="AR22" s="80">
        <v>0</v>
      </c>
      <c r="AS22" s="80">
        <v>290.8</v>
      </c>
      <c r="AT22" s="80">
        <v>289</v>
      </c>
      <c r="AU22" s="80">
        <v>10</v>
      </c>
      <c r="AV22" s="80">
        <v>74.8</v>
      </c>
      <c r="AW22" s="80">
        <v>0</v>
      </c>
      <c r="AX22" s="80">
        <v>3931.2000000000003</v>
      </c>
      <c r="AY22" s="80">
        <v>3931.2000000000003</v>
      </c>
      <c r="AZ22" s="80">
        <v>0</v>
      </c>
      <c r="BA22" s="80">
        <v>274.40000000000003</v>
      </c>
      <c r="BB22" s="80">
        <v>274.40000000000003</v>
      </c>
      <c r="BC22" s="80">
        <v>273</v>
      </c>
      <c r="BD22" s="80">
        <v>273</v>
      </c>
      <c r="BE22" s="80">
        <v>0</v>
      </c>
      <c r="BF22" s="80">
        <v>2260.3000000000002</v>
      </c>
      <c r="BG22" s="80">
        <v>0</v>
      </c>
      <c r="BH22" s="80">
        <v>1774.5</v>
      </c>
      <c r="BI22" s="81">
        <v>0</v>
      </c>
    </row>
    <row r="23" spans="1:61" s="78" customFormat="1" x14ac:dyDescent="0.2">
      <c r="A23" s="79" t="s">
        <v>19</v>
      </c>
      <c r="B23" s="80">
        <v>7.8720000000000008</v>
      </c>
      <c r="C23" s="80">
        <v>7.8960000000000008</v>
      </c>
      <c r="D23" s="80">
        <v>15.84</v>
      </c>
      <c r="E23" s="80">
        <v>15.84</v>
      </c>
      <c r="F23" s="80">
        <v>2358</v>
      </c>
      <c r="G23" s="80">
        <v>1165.2</v>
      </c>
      <c r="H23" s="80">
        <v>2389.6</v>
      </c>
      <c r="I23" s="80">
        <v>1176</v>
      </c>
      <c r="J23" s="80">
        <v>0</v>
      </c>
      <c r="K23" s="80">
        <v>9072</v>
      </c>
      <c r="L23" s="80">
        <v>9078</v>
      </c>
      <c r="M23" s="80">
        <v>0</v>
      </c>
      <c r="N23" s="80">
        <v>6672</v>
      </c>
      <c r="O23" s="80">
        <v>6672</v>
      </c>
      <c r="P23" s="80">
        <v>25.6</v>
      </c>
      <c r="Q23" s="80">
        <v>25.400000000000002</v>
      </c>
      <c r="R23" s="80">
        <v>804.4</v>
      </c>
      <c r="S23" s="80">
        <v>335.6</v>
      </c>
      <c r="T23" s="80">
        <v>2030.4</v>
      </c>
      <c r="U23" s="80">
        <v>2028</v>
      </c>
      <c r="V23" s="80">
        <v>3487.2000000000003</v>
      </c>
      <c r="W23" s="80">
        <v>3487.2000000000003</v>
      </c>
      <c r="X23" s="80">
        <v>3552</v>
      </c>
      <c r="Y23" s="80">
        <v>3565.2000000000003</v>
      </c>
      <c r="Z23" s="80">
        <v>1264.8</v>
      </c>
      <c r="AA23" s="80">
        <v>1269.6000000000001</v>
      </c>
      <c r="AB23" s="80">
        <v>248.8</v>
      </c>
      <c r="AC23" s="80">
        <v>248.8</v>
      </c>
      <c r="AD23" s="80">
        <v>420.8</v>
      </c>
      <c r="AE23" s="80">
        <v>421.2</v>
      </c>
      <c r="AF23" s="80">
        <v>215.6</v>
      </c>
      <c r="AG23" s="80">
        <v>216.4</v>
      </c>
      <c r="AH23" s="80">
        <v>286</v>
      </c>
      <c r="AI23" s="80">
        <v>287.8</v>
      </c>
      <c r="AJ23" s="80">
        <v>562.80000000000007</v>
      </c>
      <c r="AK23" s="80">
        <v>4.8</v>
      </c>
      <c r="AL23" s="80">
        <v>996</v>
      </c>
      <c r="AM23" s="80">
        <v>548.80000000000007</v>
      </c>
      <c r="AN23" s="80">
        <v>197.6</v>
      </c>
      <c r="AO23" s="80">
        <v>241.6</v>
      </c>
      <c r="AP23" s="80">
        <v>241.20000000000002</v>
      </c>
      <c r="AQ23" s="80">
        <v>0</v>
      </c>
      <c r="AR23" s="80">
        <v>0</v>
      </c>
      <c r="AS23" s="80">
        <v>277.60000000000002</v>
      </c>
      <c r="AT23" s="80">
        <v>278.2</v>
      </c>
      <c r="AU23" s="80">
        <v>9.2000000000000011</v>
      </c>
      <c r="AV23" s="80">
        <v>73.2</v>
      </c>
      <c r="AW23" s="80">
        <v>0</v>
      </c>
      <c r="AX23" s="80">
        <v>3939.6</v>
      </c>
      <c r="AY23" s="80">
        <v>3939.6</v>
      </c>
      <c r="AZ23" s="80">
        <v>0</v>
      </c>
      <c r="BA23" s="80">
        <v>296.8</v>
      </c>
      <c r="BB23" s="80">
        <v>294</v>
      </c>
      <c r="BC23" s="80">
        <v>294</v>
      </c>
      <c r="BD23" s="80">
        <v>291.90000000000003</v>
      </c>
      <c r="BE23" s="80">
        <v>0</v>
      </c>
      <c r="BF23" s="80">
        <v>2319.8000000000002</v>
      </c>
      <c r="BG23" s="80">
        <v>0</v>
      </c>
      <c r="BH23" s="80">
        <v>1728.3</v>
      </c>
      <c r="BI23" s="81">
        <v>0</v>
      </c>
    </row>
    <row r="24" spans="1:61" s="78" customFormat="1" x14ac:dyDescent="0.2">
      <c r="A24" s="79" t="s">
        <v>20</v>
      </c>
      <c r="B24" s="80">
        <v>8.016</v>
      </c>
      <c r="C24" s="80">
        <v>8.016</v>
      </c>
      <c r="D24" s="80">
        <v>15.984</v>
      </c>
      <c r="E24" s="80">
        <v>15.96</v>
      </c>
      <c r="F24" s="80">
        <v>2392.8000000000002</v>
      </c>
      <c r="G24" s="80">
        <v>1174.8</v>
      </c>
      <c r="H24" s="80">
        <v>2425.6</v>
      </c>
      <c r="I24" s="80">
        <v>1186.4000000000001</v>
      </c>
      <c r="J24" s="80">
        <v>0</v>
      </c>
      <c r="K24" s="80">
        <v>9156</v>
      </c>
      <c r="L24" s="80">
        <v>9150</v>
      </c>
      <c r="M24" s="80">
        <v>0</v>
      </c>
      <c r="N24" s="80">
        <v>6948</v>
      </c>
      <c r="O24" s="80">
        <v>6942</v>
      </c>
      <c r="P24" s="80">
        <v>23.6</v>
      </c>
      <c r="Q24" s="80">
        <v>23.6</v>
      </c>
      <c r="R24" s="80">
        <v>821.2</v>
      </c>
      <c r="S24" s="80">
        <v>367.6</v>
      </c>
      <c r="T24" s="80">
        <v>2080.8000000000002</v>
      </c>
      <c r="U24" s="80">
        <v>2082</v>
      </c>
      <c r="V24" s="80">
        <v>3588</v>
      </c>
      <c r="W24" s="80">
        <v>3589.2000000000003</v>
      </c>
      <c r="X24" s="80">
        <v>3676.8</v>
      </c>
      <c r="Y24" s="80">
        <v>3668.4</v>
      </c>
      <c r="Z24" s="80">
        <v>1377.6000000000001</v>
      </c>
      <c r="AA24" s="80">
        <v>1376.4</v>
      </c>
      <c r="AB24" s="80">
        <v>233.6</v>
      </c>
      <c r="AC24" s="80">
        <v>234</v>
      </c>
      <c r="AD24" s="80">
        <v>480</v>
      </c>
      <c r="AE24" s="80">
        <v>480</v>
      </c>
      <c r="AF24" s="80">
        <v>208.8</v>
      </c>
      <c r="AG24" s="80">
        <v>208.20000000000002</v>
      </c>
      <c r="AH24" s="80">
        <v>286.40000000000003</v>
      </c>
      <c r="AI24" s="80">
        <v>285.2</v>
      </c>
      <c r="AJ24" s="80">
        <v>530</v>
      </c>
      <c r="AK24" s="80">
        <v>4.8</v>
      </c>
      <c r="AL24" s="80">
        <v>1029.2</v>
      </c>
      <c r="AM24" s="80">
        <v>537.20000000000005</v>
      </c>
      <c r="AN24" s="80">
        <v>209</v>
      </c>
      <c r="AO24" s="80">
        <v>216</v>
      </c>
      <c r="AP24" s="80">
        <v>216.8</v>
      </c>
      <c r="AQ24" s="80">
        <v>0</v>
      </c>
      <c r="AR24" s="80">
        <v>0</v>
      </c>
      <c r="AS24" s="80">
        <v>210.8</v>
      </c>
      <c r="AT24" s="80">
        <v>210</v>
      </c>
      <c r="AU24" s="80">
        <v>9.2000000000000011</v>
      </c>
      <c r="AV24" s="80">
        <v>71.2</v>
      </c>
      <c r="AW24" s="80">
        <v>0</v>
      </c>
      <c r="AX24" s="80">
        <v>3889.2000000000003</v>
      </c>
      <c r="AY24" s="80">
        <v>3889.2000000000003</v>
      </c>
      <c r="AZ24" s="80">
        <v>0</v>
      </c>
      <c r="BA24" s="80">
        <v>302.40000000000003</v>
      </c>
      <c r="BB24" s="80">
        <v>305.2</v>
      </c>
      <c r="BC24" s="80">
        <v>302.40000000000003</v>
      </c>
      <c r="BD24" s="80">
        <v>304.5</v>
      </c>
      <c r="BE24" s="80">
        <v>0</v>
      </c>
      <c r="BF24" s="80">
        <v>2284.1</v>
      </c>
      <c r="BG24" s="80">
        <v>0</v>
      </c>
      <c r="BH24" s="80">
        <v>1713.6000000000001</v>
      </c>
      <c r="BI24" s="81">
        <v>0</v>
      </c>
    </row>
    <row r="25" spans="1:61" s="78" customFormat="1" x14ac:dyDescent="0.2">
      <c r="A25" s="79" t="s">
        <v>21</v>
      </c>
      <c r="B25" s="80">
        <v>7.8240000000000007</v>
      </c>
      <c r="C25" s="80">
        <v>7.8240000000000007</v>
      </c>
      <c r="D25" s="80">
        <v>15.312000000000001</v>
      </c>
      <c r="E25" s="80">
        <v>15.312000000000001</v>
      </c>
      <c r="F25" s="80">
        <v>2379.6</v>
      </c>
      <c r="G25" s="80">
        <v>1078.8</v>
      </c>
      <c r="H25" s="80">
        <v>2409.6</v>
      </c>
      <c r="I25" s="80">
        <v>1089.5999999999999</v>
      </c>
      <c r="J25" s="80">
        <v>0</v>
      </c>
      <c r="K25" s="80">
        <v>9132</v>
      </c>
      <c r="L25" s="80">
        <v>9138</v>
      </c>
      <c r="M25" s="80">
        <v>0</v>
      </c>
      <c r="N25" s="80">
        <v>6876</v>
      </c>
      <c r="O25" s="80">
        <v>6876</v>
      </c>
      <c r="P25" s="80">
        <v>13.6</v>
      </c>
      <c r="Q25" s="80">
        <v>13.8</v>
      </c>
      <c r="R25" s="80">
        <v>838.4</v>
      </c>
      <c r="S25" s="80">
        <v>336.8</v>
      </c>
      <c r="T25" s="80">
        <v>2133.6</v>
      </c>
      <c r="U25" s="80">
        <v>2134.8000000000002</v>
      </c>
      <c r="V25" s="80">
        <v>3583.2000000000003</v>
      </c>
      <c r="W25" s="80">
        <v>3583.2000000000003</v>
      </c>
      <c r="X25" s="80">
        <v>3686.4</v>
      </c>
      <c r="Y25" s="80">
        <v>3697.2000000000003</v>
      </c>
      <c r="Z25" s="80">
        <v>1452</v>
      </c>
      <c r="AA25" s="80">
        <v>1458</v>
      </c>
      <c r="AB25" s="80">
        <v>222.4</v>
      </c>
      <c r="AC25" s="80">
        <v>222.4</v>
      </c>
      <c r="AD25" s="80">
        <v>435.2</v>
      </c>
      <c r="AE25" s="80">
        <v>435.2</v>
      </c>
      <c r="AF25" s="80">
        <v>190</v>
      </c>
      <c r="AG25" s="80">
        <v>190.4</v>
      </c>
      <c r="AH25" s="80">
        <v>281.2</v>
      </c>
      <c r="AI25" s="80">
        <v>281.60000000000002</v>
      </c>
      <c r="AJ25" s="80">
        <v>492</v>
      </c>
      <c r="AK25" s="80">
        <v>4.4000000000000004</v>
      </c>
      <c r="AL25" s="80">
        <v>1013.2</v>
      </c>
      <c r="AM25" s="80">
        <v>530</v>
      </c>
      <c r="AN25" s="80">
        <v>186</v>
      </c>
      <c r="AO25" s="80">
        <v>184.8</v>
      </c>
      <c r="AP25" s="80">
        <v>184.4</v>
      </c>
      <c r="AQ25" s="80">
        <v>0</v>
      </c>
      <c r="AR25" s="80">
        <v>0</v>
      </c>
      <c r="AS25" s="80">
        <v>191.20000000000002</v>
      </c>
      <c r="AT25" s="80">
        <v>191.8</v>
      </c>
      <c r="AU25" s="80">
        <v>8.8000000000000007</v>
      </c>
      <c r="AV25" s="80">
        <v>68</v>
      </c>
      <c r="AW25" s="80">
        <v>0</v>
      </c>
      <c r="AX25" s="80">
        <v>3796.8</v>
      </c>
      <c r="AY25" s="80">
        <v>3796.8</v>
      </c>
      <c r="AZ25" s="80">
        <v>0</v>
      </c>
      <c r="BA25" s="80">
        <v>313.60000000000002</v>
      </c>
      <c r="BB25" s="80">
        <v>313.60000000000002</v>
      </c>
      <c r="BC25" s="80">
        <v>310.8</v>
      </c>
      <c r="BD25" s="80">
        <v>310.8</v>
      </c>
      <c r="BE25" s="80">
        <v>0</v>
      </c>
      <c r="BF25" s="80">
        <v>2211.3000000000002</v>
      </c>
      <c r="BG25" s="80">
        <v>0</v>
      </c>
      <c r="BH25" s="80">
        <v>1688.4</v>
      </c>
      <c r="BI25" s="81">
        <v>0</v>
      </c>
    </row>
    <row r="26" spans="1:61" s="78" customFormat="1" x14ac:dyDescent="0.2">
      <c r="A26" s="79" t="s">
        <v>22</v>
      </c>
      <c r="B26" s="80">
        <v>7.7760000000000007</v>
      </c>
      <c r="C26" s="80">
        <v>7.7760000000000007</v>
      </c>
      <c r="D26" s="80">
        <v>15.264000000000001</v>
      </c>
      <c r="E26" s="80">
        <v>15.288</v>
      </c>
      <c r="F26" s="80">
        <v>2379.6</v>
      </c>
      <c r="G26" s="80">
        <v>1081.2</v>
      </c>
      <c r="H26" s="80">
        <v>2412</v>
      </c>
      <c r="I26" s="80">
        <v>1093.5999999999999</v>
      </c>
      <c r="J26" s="80">
        <v>0</v>
      </c>
      <c r="K26" s="80">
        <v>9180</v>
      </c>
      <c r="L26" s="80">
        <v>9180</v>
      </c>
      <c r="M26" s="80">
        <v>0</v>
      </c>
      <c r="N26" s="80">
        <v>6744</v>
      </c>
      <c r="O26" s="80">
        <v>6744</v>
      </c>
      <c r="P26" s="80">
        <v>10.4</v>
      </c>
      <c r="Q26" s="80">
        <v>10.200000000000001</v>
      </c>
      <c r="R26" s="80">
        <v>832.80000000000007</v>
      </c>
      <c r="S26" s="80">
        <v>302.8</v>
      </c>
      <c r="T26" s="80">
        <v>2145.6</v>
      </c>
      <c r="U26" s="80">
        <v>2143.1999999999998</v>
      </c>
      <c r="V26" s="80">
        <v>3460.8</v>
      </c>
      <c r="W26" s="80">
        <v>3462</v>
      </c>
      <c r="X26" s="80">
        <v>3768</v>
      </c>
      <c r="Y26" s="80">
        <v>3759.6</v>
      </c>
      <c r="Z26" s="80">
        <v>1440</v>
      </c>
      <c r="AA26" s="80">
        <v>1434</v>
      </c>
      <c r="AB26" s="80">
        <v>252.8</v>
      </c>
      <c r="AC26" s="80">
        <v>252.8</v>
      </c>
      <c r="AD26" s="80">
        <v>456.8</v>
      </c>
      <c r="AE26" s="80">
        <v>456.40000000000003</v>
      </c>
      <c r="AF26" s="80">
        <v>174</v>
      </c>
      <c r="AG26" s="80">
        <v>173.4</v>
      </c>
      <c r="AH26" s="80">
        <v>269.60000000000002</v>
      </c>
      <c r="AI26" s="80">
        <v>268.8</v>
      </c>
      <c r="AJ26" s="80">
        <v>518.79999999999995</v>
      </c>
      <c r="AK26" s="80">
        <v>3.6</v>
      </c>
      <c r="AL26" s="80">
        <v>1023.2</v>
      </c>
      <c r="AM26" s="80">
        <v>532</v>
      </c>
      <c r="AN26" s="80">
        <v>196.20000000000002</v>
      </c>
      <c r="AO26" s="80">
        <v>160.80000000000001</v>
      </c>
      <c r="AP26" s="80">
        <v>160.80000000000001</v>
      </c>
      <c r="AQ26" s="80">
        <v>0</v>
      </c>
      <c r="AR26" s="80">
        <v>0</v>
      </c>
      <c r="AS26" s="80">
        <v>178.8</v>
      </c>
      <c r="AT26" s="80">
        <v>177.4</v>
      </c>
      <c r="AU26" s="80">
        <v>8.4</v>
      </c>
      <c r="AV26" s="80">
        <v>67.2</v>
      </c>
      <c r="AW26" s="80">
        <v>0</v>
      </c>
      <c r="AX26" s="80">
        <v>3864</v>
      </c>
      <c r="AY26" s="80">
        <v>3868.2000000000003</v>
      </c>
      <c r="AZ26" s="80">
        <v>0</v>
      </c>
      <c r="BA26" s="80">
        <v>308</v>
      </c>
      <c r="BB26" s="80">
        <v>308</v>
      </c>
      <c r="BC26" s="80">
        <v>306.60000000000002</v>
      </c>
      <c r="BD26" s="80">
        <v>306.60000000000002</v>
      </c>
      <c r="BE26" s="80">
        <v>0</v>
      </c>
      <c r="BF26" s="80">
        <v>2215.5</v>
      </c>
      <c r="BG26" s="80">
        <v>0</v>
      </c>
      <c r="BH26" s="80">
        <v>1752.45</v>
      </c>
      <c r="BI26" s="81">
        <v>0</v>
      </c>
    </row>
    <row r="27" spans="1:61" s="78" customFormat="1" x14ac:dyDescent="0.2">
      <c r="A27" s="79" t="s">
        <v>23</v>
      </c>
      <c r="B27" s="80">
        <v>7.7760000000000007</v>
      </c>
      <c r="C27" s="80">
        <v>7.7520000000000007</v>
      </c>
      <c r="D27" s="80">
        <v>15.408000000000001</v>
      </c>
      <c r="E27" s="80">
        <v>15.384</v>
      </c>
      <c r="F27" s="80">
        <v>2331.6</v>
      </c>
      <c r="G27" s="80">
        <v>1098</v>
      </c>
      <c r="H27" s="80">
        <v>2362.4</v>
      </c>
      <c r="I27" s="80">
        <v>1110.4000000000001</v>
      </c>
      <c r="J27" s="80">
        <v>0</v>
      </c>
      <c r="K27" s="80">
        <v>8952</v>
      </c>
      <c r="L27" s="80">
        <v>8952</v>
      </c>
      <c r="M27" s="80">
        <v>0</v>
      </c>
      <c r="N27" s="80">
        <v>6528</v>
      </c>
      <c r="O27" s="80">
        <v>6534</v>
      </c>
      <c r="P27" s="80">
        <v>8.8000000000000007</v>
      </c>
      <c r="Q27" s="80">
        <v>9</v>
      </c>
      <c r="R27" s="80">
        <v>826.4</v>
      </c>
      <c r="S27" s="80">
        <v>308</v>
      </c>
      <c r="T27" s="80">
        <v>2126.4</v>
      </c>
      <c r="U27" s="80">
        <v>2126.4</v>
      </c>
      <c r="V27" s="80">
        <v>3369.6</v>
      </c>
      <c r="W27" s="80">
        <v>3367.2000000000003</v>
      </c>
      <c r="X27" s="80">
        <v>3715.2000000000003</v>
      </c>
      <c r="Y27" s="80">
        <v>3704.4</v>
      </c>
      <c r="Z27" s="80">
        <v>1336.8</v>
      </c>
      <c r="AA27" s="80">
        <v>1333.2</v>
      </c>
      <c r="AB27" s="80">
        <v>254.4</v>
      </c>
      <c r="AC27" s="80">
        <v>254</v>
      </c>
      <c r="AD27" s="80">
        <v>432</v>
      </c>
      <c r="AE27" s="80">
        <v>432</v>
      </c>
      <c r="AF27" s="80">
        <v>146.4</v>
      </c>
      <c r="AG27" s="80">
        <v>145.80000000000001</v>
      </c>
      <c r="AH27" s="80">
        <v>262.8</v>
      </c>
      <c r="AI27" s="80">
        <v>262.2</v>
      </c>
      <c r="AJ27" s="80">
        <v>543.20000000000005</v>
      </c>
      <c r="AK27" s="80">
        <v>4.8</v>
      </c>
      <c r="AL27" s="80">
        <v>1009.6</v>
      </c>
      <c r="AM27" s="80">
        <v>503.2</v>
      </c>
      <c r="AN27" s="80">
        <v>183.4</v>
      </c>
      <c r="AO27" s="80">
        <v>146.4</v>
      </c>
      <c r="AP27" s="80">
        <v>146.80000000000001</v>
      </c>
      <c r="AQ27" s="80">
        <v>0</v>
      </c>
      <c r="AR27" s="80">
        <v>0</v>
      </c>
      <c r="AS27" s="80">
        <v>108.8</v>
      </c>
      <c r="AT27" s="80">
        <v>108.8</v>
      </c>
      <c r="AU27" s="80">
        <v>8.8000000000000007</v>
      </c>
      <c r="AV27" s="80">
        <v>67.599999999999994</v>
      </c>
      <c r="AW27" s="80">
        <v>0</v>
      </c>
      <c r="AX27" s="80">
        <v>3838.8</v>
      </c>
      <c r="AY27" s="80">
        <v>3838.8</v>
      </c>
      <c r="AZ27" s="80">
        <v>0</v>
      </c>
      <c r="BA27" s="80">
        <v>308</v>
      </c>
      <c r="BB27" s="80">
        <v>308</v>
      </c>
      <c r="BC27" s="80">
        <v>306.60000000000002</v>
      </c>
      <c r="BD27" s="80">
        <v>306.60000000000002</v>
      </c>
      <c r="BE27" s="80">
        <v>0</v>
      </c>
      <c r="BF27" s="80">
        <v>2205</v>
      </c>
      <c r="BG27" s="80">
        <v>0</v>
      </c>
      <c r="BH27" s="80">
        <v>1736.7</v>
      </c>
      <c r="BI27" s="81">
        <v>0</v>
      </c>
    </row>
    <row r="28" spans="1:61" s="78" customFormat="1" x14ac:dyDescent="0.2">
      <c r="A28" s="79" t="s">
        <v>24</v>
      </c>
      <c r="B28" s="80">
        <v>7.92</v>
      </c>
      <c r="C28" s="80">
        <v>7.92</v>
      </c>
      <c r="D28" s="80">
        <v>15.504000000000001</v>
      </c>
      <c r="E28" s="80">
        <v>15.504000000000001</v>
      </c>
      <c r="F28" s="80">
        <v>2289.6</v>
      </c>
      <c r="G28" s="80">
        <v>1068</v>
      </c>
      <c r="H28" s="80">
        <v>2320.8000000000002</v>
      </c>
      <c r="I28" s="80">
        <v>1078.4000000000001</v>
      </c>
      <c r="J28" s="80">
        <v>0</v>
      </c>
      <c r="K28" s="80">
        <v>8580</v>
      </c>
      <c r="L28" s="80">
        <v>8580</v>
      </c>
      <c r="M28" s="80">
        <v>0</v>
      </c>
      <c r="N28" s="80">
        <v>6264</v>
      </c>
      <c r="O28" s="80">
        <v>6258</v>
      </c>
      <c r="P28" s="80">
        <v>9.6</v>
      </c>
      <c r="Q28" s="80">
        <v>9.6</v>
      </c>
      <c r="R28" s="80">
        <v>781.2</v>
      </c>
      <c r="S28" s="80">
        <v>279.2</v>
      </c>
      <c r="T28" s="80">
        <v>2035.2</v>
      </c>
      <c r="U28" s="80">
        <v>2037.6000000000001</v>
      </c>
      <c r="V28" s="80">
        <v>3172.8</v>
      </c>
      <c r="W28" s="80">
        <v>3172.8</v>
      </c>
      <c r="X28" s="80">
        <v>3453.6</v>
      </c>
      <c r="Y28" s="80">
        <v>3464.4</v>
      </c>
      <c r="Z28" s="80">
        <v>1260</v>
      </c>
      <c r="AA28" s="80">
        <v>1262.4000000000001</v>
      </c>
      <c r="AB28" s="80">
        <v>238.4</v>
      </c>
      <c r="AC28" s="80">
        <v>238.8</v>
      </c>
      <c r="AD28" s="80">
        <v>449.6</v>
      </c>
      <c r="AE28" s="80">
        <v>449.6</v>
      </c>
      <c r="AF28" s="80">
        <v>151.6</v>
      </c>
      <c r="AG28" s="80">
        <v>152.4</v>
      </c>
      <c r="AH28" s="80">
        <v>264.8</v>
      </c>
      <c r="AI28" s="80">
        <v>265.8</v>
      </c>
      <c r="AJ28" s="80">
        <v>538.4</v>
      </c>
      <c r="AK28" s="80">
        <v>3.6</v>
      </c>
      <c r="AL28" s="80">
        <v>1018.8000000000001</v>
      </c>
      <c r="AM28" s="80">
        <v>496.2</v>
      </c>
      <c r="AN28" s="80">
        <v>185.6</v>
      </c>
      <c r="AO28" s="80">
        <v>141.6</v>
      </c>
      <c r="AP28" s="80">
        <v>141.6</v>
      </c>
      <c r="AQ28" s="80">
        <v>0</v>
      </c>
      <c r="AR28" s="80">
        <v>0</v>
      </c>
      <c r="AS28" s="80">
        <v>132.4</v>
      </c>
      <c r="AT28" s="80">
        <v>132.80000000000001</v>
      </c>
      <c r="AU28" s="80">
        <v>8.8000000000000007</v>
      </c>
      <c r="AV28" s="80">
        <v>68</v>
      </c>
      <c r="AW28" s="80">
        <v>0</v>
      </c>
      <c r="AX28" s="80">
        <v>3738</v>
      </c>
      <c r="AY28" s="80">
        <v>3738</v>
      </c>
      <c r="AZ28" s="80">
        <v>0</v>
      </c>
      <c r="BA28" s="80">
        <v>302.40000000000003</v>
      </c>
      <c r="BB28" s="80">
        <v>299.60000000000002</v>
      </c>
      <c r="BC28" s="80">
        <v>298.2</v>
      </c>
      <c r="BD28" s="80">
        <v>298.2</v>
      </c>
      <c r="BE28" s="80">
        <v>0</v>
      </c>
      <c r="BF28" s="80">
        <v>2144.8000000000002</v>
      </c>
      <c r="BG28" s="80">
        <v>0</v>
      </c>
      <c r="BH28" s="80">
        <v>1691.55</v>
      </c>
      <c r="BI28" s="81">
        <v>0</v>
      </c>
    </row>
    <row r="29" spans="1:61" s="78" customFormat="1" x14ac:dyDescent="0.2">
      <c r="A29" s="79" t="s">
        <v>25</v>
      </c>
      <c r="B29" s="80">
        <v>8.016</v>
      </c>
      <c r="C29" s="80">
        <v>8.016</v>
      </c>
      <c r="D29" s="80">
        <v>15.552000000000001</v>
      </c>
      <c r="E29" s="80">
        <v>15.576000000000001</v>
      </c>
      <c r="F29" s="80">
        <v>2095.1999999999998</v>
      </c>
      <c r="G29" s="80">
        <v>1032</v>
      </c>
      <c r="H29" s="80">
        <v>2124.8000000000002</v>
      </c>
      <c r="I29" s="80">
        <v>1044</v>
      </c>
      <c r="J29" s="80">
        <v>0</v>
      </c>
      <c r="K29" s="80">
        <v>7716</v>
      </c>
      <c r="L29" s="80">
        <v>7710</v>
      </c>
      <c r="M29" s="80">
        <v>0</v>
      </c>
      <c r="N29" s="80">
        <v>5664</v>
      </c>
      <c r="O29" s="80">
        <v>5664</v>
      </c>
      <c r="P29" s="80">
        <v>8.4</v>
      </c>
      <c r="Q29" s="80">
        <v>8.4</v>
      </c>
      <c r="R29" s="80">
        <v>696</v>
      </c>
      <c r="S29" s="80">
        <v>261.60000000000002</v>
      </c>
      <c r="T29" s="80">
        <v>1744.8</v>
      </c>
      <c r="U29" s="80">
        <v>1744.8</v>
      </c>
      <c r="V29" s="80">
        <v>2760</v>
      </c>
      <c r="W29" s="80">
        <v>2761.2000000000003</v>
      </c>
      <c r="X29" s="80">
        <v>3093.6</v>
      </c>
      <c r="Y29" s="80">
        <v>3081.6</v>
      </c>
      <c r="Z29" s="80">
        <v>1142.4000000000001</v>
      </c>
      <c r="AA29" s="80">
        <v>1140</v>
      </c>
      <c r="AB29" s="80">
        <v>235.20000000000002</v>
      </c>
      <c r="AC29" s="80">
        <v>234.8</v>
      </c>
      <c r="AD29" s="80">
        <v>420.8</v>
      </c>
      <c r="AE29" s="80">
        <v>420.8</v>
      </c>
      <c r="AF29" s="80">
        <v>166.4</v>
      </c>
      <c r="AG29" s="80">
        <v>166</v>
      </c>
      <c r="AH29" s="80">
        <v>279.60000000000002</v>
      </c>
      <c r="AI29" s="80">
        <v>278.60000000000002</v>
      </c>
      <c r="AJ29" s="80">
        <v>536.79999999999995</v>
      </c>
      <c r="AK29" s="80">
        <v>4</v>
      </c>
      <c r="AL29" s="80">
        <v>967.2</v>
      </c>
      <c r="AM29" s="80">
        <v>439.6</v>
      </c>
      <c r="AN29" s="80">
        <v>170.8</v>
      </c>
      <c r="AO29" s="80">
        <v>142.4</v>
      </c>
      <c r="AP29" s="80">
        <v>142</v>
      </c>
      <c r="AQ29" s="80">
        <v>0</v>
      </c>
      <c r="AR29" s="80">
        <v>0</v>
      </c>
      <c r="AS29" s="80">
        <v>125.60000000000001</v>
      </c>
      <c r="AT29" s="80">
        <v>125.4</v>
      </c>
      <c r="AU29" s="80">
        <v>8.8000000000000007</v>
      </c>
      <c r="AV29" s="80">
        <v>67.2</v>
      </c>
      <c r="AW29" s="80">
        <v>0</v>
      </c>
      <c r="AX29" s="80">
        <v>3561.6</v>
      </c>
      <c r="AY29" s="80">
        <v>3557.4</v>
      </c>
      <c r="AZ29" s="80">
        <v>0</v>
      </c>
      <c r="BA29" s="80">
        <v>280</v>
      </c>
      <c r="BB29" s="80">
        <v>280</v>
      </c>
      <c r="BC29" s="80">
        <v>281.40000000000003</v>
      </c>
      <c r="BD29" s="80">
        <v>279.3</v>
      </c>
      <c r="BE29" s="80">
        <v>0</v>
      </c>
      <c r="BF29" s="80">
        <v>2044</v>
      </c>
      <c r="BG29" s="80">
        <v>0</v>
      </c>
      <c r="BH29" s="80">
        <v>1610.7</v>
      </c>
      <c r="BI29" s="81">
        <v>0</v>
      </c>
    </row>
    <row r="30" spans="1:61" s="78" customFormat="1" ht="13.5" thickBot="1" x14ac:dyDescent="0.25">
      <c r="A30" s="82" t="s">
        <v>26</v>
      </c>
      <c r="B30" s="83">
        <v>8.016</v>
      </c>
      <c r="C30" s="83">
        <v>8.016</v>
      </c>
      <c r="D30" s="83">
        <v>15.504000000000001</v>
      </c>
      <c r="E30" s="83">
        <v>15.504000000000001</v>
      </c>
      <c r="F30" s="83">
        <v>1956</v>
      </c>
      <c r="G30" s="83">
        <v>974.4</v>
      </c>
      <c r="H30" s="83">
        <v>1983.2</v>
      </c>
      <c r="I30" s="83">
        <v>984.80000000000007</v>
      </c>
      <c r="J30" s="83">
        <v>0</v>
      </c>
      <c r="K30" s="83">
        <v>6732</v>
      </c>
      <c r="L30" s="83">
        <v>6732</v>
      </c>
      <c r="M30" s="83">
        <v>0</v>
      </c>
      <c r="N30" s="83">
        <v>4908</v>
      </c>
      <c r="O30" s="83">
        <v>4908</v>
      </c>
      <c r="P30" s="83">
        <v>8.4</v>
      </c>
      <c r="Q30" s="83">
        <v>8.4</v>
      </c>
      <c r="R30" s="83">
        <v>595.6</v>
      </c>
      <c r="S30" s="83">
        <v>258.39999999999998</v>
      </c>
      <c r="T30" s="83">
        <v>1454.4</v>
      </c>
      <c r="U30" s="83">
        <v>1453.2</v>
      </c>
      <c r="V30" s="83">
        <v>2284.8000000000002</v>
      </c>
      <c r="W30" s="83">
        <v>2286</v>
      </c>
      <c r="X30" s="83">
        <v>2589.6</v>
      </c>
      <c r="Y30" s="83">
        <v>2594.4</v>
      </c>
      <c r="Z30" s="83">
        <v>969.6</v>
      </c>
      <c r="AA30" s="83">
        <v>969.6</v>
      </c>
      <c r="AB30" s="83">
        <v>208.8</v>
      </c>
      <c r="AC30" s="83">
        <v>209.20000000000002</v>
      </c>
      <c r="AD30" s="83">
        <v>387.2</v>
      </c>
      <c r="AE30" s="83">
        <v>387.2</v>
      </c>
      <c r="AF30" s="83">
        <v>149.6</v>
      </c>
      <c r="AG30" s="83">
        <v>149.80000000000001</v>
      </c>
      <c r="AH30" s="83">
        <v>257.60000000000002</v>
      </c>
      <c r="AI30" s="83">
        <v>258.8</v>
      </c>
      <c r="AJ30" s="83">
        <v>493.6</v>
      </c>
      <c r="AK30" s="83">
        <v>3.6</v>
      </c>
      <c r="AL30" s="83">
        <v>890.4</v>
      </c>
      <c r="AM30" s="83">
        <v>475.40000000000003</v>
      </c>
      <c r="AN30" s="83">
        <v>158.6</v>
      </c>
      <c r="AO30" s="83">
        <v>140.80000000000001</v>
      </c>
      <c r="AP30" s="83">
        <v>141.20000000000002</v>
      </c>
      <c r="AQ30" s="83">
        <v>0</v>
      </c>
      <c r="AR30" s="83">
        <v>0</v>
      </c>
      <c r="AS30" s="83">
        <v>123.2</v>
      </c>
      <c r="AT30" s="83">
        <v>123.60000000000001</v>
      </c>
      <c r="AU30" s="83">
        <v>9.2000000000000011</v>
      </c>
      <c r="AV30" s="83">
        <v>66.8</v>
      </c>
      <c r="AW30" s="83">
        <v>0</v>
      </c>
      <c r="AX30" s="83">
        <v>3326.4</v>
      </c>
      <c r="AY30" s="83">
        <v>3330.6</v>
      </c>
      <c r="AZ30" s="83">
        <v>0</v>
      </c>
      <c r="BA30" s="83">
        <v>257.60000000000002</v>
      </c>
      <c r="BB30" s="83">
        <v>260.39999999999998</v>
      </c>
      <c r="BC30" s="83">
        <v>256.2</v>
      </c>
      <c r="BD30" s="83">
        <v>258.3</v>
      </c>
      <c r="BE30" s="83">
        <v>0</v>
      </c>
      <c r="BF30" s="83">
        <v>1933.4</v>
      </c>
      <c r="BG30" s="83">
        <v>0</v>
      </c>
      <c r="BH30" s="83">
        <v>1488.9</v>
      </c>
      <c r="BI30" s="84">
        <v>0</v>
      </c>
    </row>
    <row r="31" spans="1:61" s="74" customFormat="1" x14ac:dyDescent="0.2">
      <c r="A31" s="73" t="s">
        <v>2</v>
      </c>
      <c r="B31" s="74">
        <f t="shared" ref="B31:AG31" si="0">SUM(B7:B30)</f>
        <v>182.83199999999999</v>
      </c>
      <c r="C31" s="74">
        <f t="shared" si="0"/>
        <v>182.83199999999999</v>
      </c>
      <c r="D31" s="74">
        <f t="shared" si="0"/>
        <v>301.92000000000007</v>
      </c>
      <c r="E31" s="74">
        <f t="shared" si="0"/>
        <v>301.92000000000007</v>
      </c>
      <c r="F31" s="74">
        <f t="shared" si="0"/>
        <v>49522.799999999996</v>
      </c>
      <c r="G31" s="74">
        <f t="shared" si="0"/>
        <v>24672</v>
      </c>
      <c r="H31" s="74">
        <f t="shared" si="0"/>
        <v>50196.000000000007</v>
      </c>
      <c r="I31" s="74">
        <f t="shared" si="0"/>
        <v>24920.000000000004</v>
      </c>
      <c r="J31" s="74">
        <f t="shared" si="0"/>
        <v>0</v>
      </c>
      <c r="K31" s="74">
        <f t="shared" si="0"/>
        <v>181992</v>
      </c>
      <c r="L31" s="74">
        <f t="shared" si="0"/>
        <v>181986</v>
      </c>
      <c r="M31" s="74">
        <f t="shared" si="0"/>
        <v>0</v>
      </c>
      <c r="N31" s="74">
        <f t="shared" si="0"/>
        <v>133272</v>
      </c>
      <c r="O31" s="74">
        <f t="shared" si="0"/>
        <v>133266</v>
      </c>
      <c r="P31" s="74">
        <f t="shared" si="0"/>
        <v>376.80000000000007</v>
      </c>
      <c r="Q31" s="74">
        <f t="shared" si="0"/>
        <v>376.8</v>
      </c>
      <c r="R31" s="74">
        <f t="shared" si="0"/>
        <v>19114.400000000001</v>
      </c>
      <c r="S31" s="74">
        <f t="shared" si="0"/>
        <v>6692.4000000000015</v>
      </c>
      <c r="T31" s="74">
        <f t="shared" si="0"/>
        <v>39141.599999999999</v>
      </c>
      <c r="U31" s="74">
        <f t="shared" si="0"/>
        <v>39142.799999999996</v>
      </c>
      <c r="V31" s="74">
        <f t="shared" si="0"/>
        <v>65824.799999999988</v>
      </c>
      <c r="W31" s="74">
        <f t="shared" si="0"/>
        <v>65827.199999999983</v>
      </c>
      <c r="X31" s="74">
        <f t="shared" si="0"/>
        <v>70432.800000000017</v>
      </c>
      <c r="Y31" s="74">
        <f t="shared" si="0"/>
        <v>70438.8</v>
      </c>
      <c r="Z31" s="74">
        <f t="shared" si="0"/>
        <v>25655.999999999996</v>
      </c>
      <c r="AA31" s="74">
        <f t="shared" si="0"/>
        <v>25656</v>
      </c>
      <c r="AB31" s="74">
        <f t="shared" si="0"/>
        <v>6385.5999999999995</v>
      </c>
      <c r="AC31" s="74">
        <f t="shared" si="0"/>
        <v>6386</v>
      </c>
      <c r="AD31" s="74">
        <f t="shared" si="0"/>
        <v>10176</v>
      </c>
      <c r="AE31" s="74">
        <f t="shared" si="0"/>
        <v>10175.599999999999</v>
      </c>
      <c r="AF31" s="74">
        <f t="shared" si="0"/>
        <v>4416.8</v>
      </c>
      <c r="AG31" s="74">
        <f t="shared" si="0"/>
        <v>4416.8</v>
      </c>
      <c r="AH31" s="74">
        <f t="shared" ref="AH31:BI31" si="1">SUM(AH7:AH30)</f>
        <v>6048.4000000000005</v>
      </c>
      <c r="AI31" s="74">
        <f t="shared" si="1"/>
        <v>6049</v>
      </c>
      <c r="AJ31" s="74">
        <f t="shared" si="1"/>
        <v>12184.800000000001</v>
      </c>
      <c r="AK31" s="74">
        <f t="shared" si="1"/>
        <v>132.79999999999998</v>
      </c>
      <c r="AL31" s="74">
        <f t="shared" si="1"/>
        <v>22374.400000000001</v>
      </c>
      <c r="AM31" s="74">
        <f t="shared" si="1"/>
        <v>7804.8</v>
      </c>
      <c r="AN31" s="74">
        <f t="shared" si="1"/>
        <v>4104.6000000000004</v>
      </c>
      <c r="AO31" s="74">
        <f t="shared" si="1"/>
        <v>4595.2000000000007</v>
      </c>
      <c r="AP31" s="74">
        <f t="shared" si="1"/>
        <v>4595.6000000000004</v>
      </c>
      <c r="AQ31" s="74">
        <f t="shared" si="1"/>
        <v>0</v>
      </c>
      <c r="AR31" s="74">
        <f t="shared" si="1"/>
        <v>0</v>
      </c>
      <c r="AS31" s="74">
        <f t="shared" si="1"/>
        <v>4660.4000000000005</v>
      </c>
      <c r="AT31" s="74">
        <f t="shared" si="1"/>
        <v>4661</v>
      </c>
      <c r="AU31" s="74">
        <f t="shared" si="1"/>
        <v>428</v>
      </c>
      <c r="AV31" s="74">
        <f t="shared" si="1"/>
        <v>1768</v>
      </c>
      <c r="AW31" s="74">
        <f t="shared" si="1"/>
        <v>0</v>
      </c>
      <c r="AX31" s="74">
        <f t="shared" si="1"/>
        <v>87309.599999999991</v>
      </c>
      <c r="AY31" s="74">
        <f t="shared" si="1"/>
        <v>87309.599999999991</v>
      </c>
      <c r="AZ31" s="74">
        <f t="shared" si="1"/>
        <v>0</v>
      </c>
      <c r="BA31" s="74">
        <f t="shared" si="1"/>
        <v>6451.2</v>
      </c>
      <c r="BB31" s="74">
        <f t="shared" si="1"/>
        <v>6451.2</v>
      </c>
      <c r="BC31" s="74">
        <f t="shared" si="1"/>
        <v>6421.8</v>
      </c>
      <c r="BD31" s="74">
        <f t="shared" si="1"/>
        <v>6421.8</v>
      </c>
      <c r="BE31" s="74">
        <f t="shared" si="1"/>
        <v>0</v>
      </c>
      <c r="BF31" s="74">
        <f t="shared" si="1"/>
        <v>48901.30000000001</v>
      </c>
      <c r="BG31" s="74">
        <f t="shared" si="1"/>
        <v>0</v>
      </c>
      <c r="BH31" s="74">
        <f t="shared" si="1"/>
        <v>40680.149999999994</v>
      </c>
      <c r="BI31" s="74">
        <f t="shared" si="1"/>
        <v>0</v>
      </c>
    </row>
    <row r="33" spans="40:45" hidden="1" x14ac:dyDescent="0.2">
      <c r="AN33" s="57">
        <v>0.16120000000000001</v>
      </c>
      <c r="AO33" s="57">
        <v>0.14560000000000001</v>
      </c>
      <c r="AS33" s="57">
        <v>0.1152</v>
      </c>
    </row>
    <row r="34" spans="40:45" hidden="1" x14ac:dyDescent="0.2">
      <c r="AN34" s="57">
        <v>0.1404</v>
      </c>
      <c r="AO34" s="57">
        <v>0.1464</v>
      </c>
      <c r="AS34" s="57">
        <v>0.11799999999999999</v>
      </c>
    </row>
    <row r="35" spans="40:45" hidden="1" x14ac:dyDescent="0.2">
      <c r="AN35" s="57">
        <v>0.14080000000000001</v>
      </c>
      <c r="AO35" s="57">
        <v>0.14720000000000003</v>
      </c>
      <c r="AS35" s="57">
        <v>0.11799999999999999</v>
      </c>
    </row>
    <row r="36" spans="40:45" hidden="1" x14ac:dyDescent="0.2">
      <c r="AN36" s="57">
        <v>0.14680000000000001</v>
      </c>
      <c r="AO36" s="57">
        <v>0.1464</v>
      </c>
      <c r="AS36" s="57">
        <v>0.11960000000000001</v>
      </c>
    </row>
    <row r="37" spans="40:45" hidden="1" x14ac:dyDescent="0.2">
      <c r="AN37" s="57">
        <v>0.14199999999999999</v>
      </c>
      <c r="AO37" s="57">
        <v>0.14720000000000003</v>
      </c>
      <c r="AS37" s="57">
        <v>0.1032</v>
      </c>
    </row>
    <row r="38" spans="40:45" hidden="1" x14ac:dyDescent="0.2">
      <c r="AN38" s="57">
        <v>0.1426</v>
      </c>
      <c r="AO38" s="57">
        <v>0.14720000000000003</v>
      </c>
      <c r="AS38" s="57">
        <v>0.12840000000000001</v>
      </c>
    </row>
    <row r="39" spans="40:45" hidden="1" x14ac:dyDescent="0.2">
      <c r="AN39" s="57">
        <v>0.15040000000000001</v>
      </c>
      <c r="AO39" s="57">
        <v>0.156</v>
      </c>
      <c r="AS39" s="57">
        <v>0.158</v>
      </c>
    </row>
    <row r="40" spans="40:45" hidden="1" x14ac:dyDescent="0.2">
      <c r="AN40" s="57">
        <v>0.17560000000000001</v>
      </c>
      <c r="AO40" s="57">
        <v>0.1928</v>
      </c>
      <c r="AS40" s="57">
        <v>0.15359999999999999</v>
      </c>
    </row>
    <row r="41" spans="40:45" hidden="1" x14ac:dyDescent="0.2">
      <c r="AN41" s="57">
        <v>0.17680000000000001</v>
      </c>
      <c r="AO41" s="57">
        <v>0.2288</v>
      </c>
      <c r="AS41" s="57">
        <v>0.2596</v>
      </c>
    </row>
    <row r="42" spans="40:45" hidden="1" x14ac:dyDescent="0.2">
      <c r="AN42" s="57">
        <v>0.18440000000000001</v>
      </c>
      <c r="AO42" s="57">
        <v>0.24320000000000003</v>
      </c>
      <c r="AS42" s="57">
        <v>0.27679999999999999</v>
      </c>
    </row>
    <row r="43" spans="40:45" hidden="1" x14ac:dyDescent="0.2">
      <c r="AN43" s="57">
        <v>0.18840000000000001</v>
      </c>
      <c r="AO43" s="57">
        <v>0.26880000000000004</v>
      </c>
      <c r="AS43" s="57">
        <v>0.2752</v>
      </c>
    </row>
    <row r="44" spans="40:45" hidden="1" x14ac:dyDescent="0.2">
      <c r="AN44" s="57">
        <v>0.18420000000000003</v>
      </c>
      <c r="AO44" s="57">
        <v>0.27440000000000003</v>
      </c>
      <c r="AS44" s="57">
        <v>0.31840000000000002</v>
      </c>
    </row>
    <row r="45" spans="40:45" hidden="1" x14ac:dyDescent="0.2">
      <c r="AN45" s="57">
        <v>0.16020000000000001</v>
      </c>
      <c r="AO45" s="57">
        <v>0.2384</v>
      </c>
      <c r="AS45" s="57">
        <v>0.2044</v>
      </c>
    </row>
    <row r="46" spans="40:45" hidden="1" x14ac:dyDescent="0.2">
      <c r="AN46" s="57">
        <v>0.17660000000000001</v>
      </c>
      <c r="AO46" s="57">
        <v>0.2576</v>
      </c>
      <c r="AS46" s="57">
        <v>0.33</v>
      </c>
    </row>
    <row r="47" spans="40:45" hidden="1" x14ac:dyDescent="0.2">
      <c r="AN47" s="57">
        <v>0.17320000000000002</v>
      </c>
      <c r="AO47" s="57">
        <v>0.25040000000000001</v>
      </c>
      <c r="AS47" s="57">
        <v>0.34279999999999999</v>
      </c>
    </row>
    <row r="48" spans="40:45" hidden="1" x14ac:dyDescent="0.2">
      <c r="AN48" s="57">
        <v>0.17380000000000001</v>
      </c>
      <c r="AO48" s="57">
        <v>0.23039999999999999</v>
      </c>
      <c r="AS48" s="57">
        <v>0.2908</v>
      </c>
    </row>
    <row r="49" spans="40:45" hidden="1" x14ac:dyDescent="0.2">
      <c r="AN49" s="57">
        <v>0.1976</v>
      </c>
      <c r="AO49" s="57">
        <v>0.24159999999999998</v>
      </c>
      <c r="AS49" s="57">
        <v>0.27760000000000001</v>
      </c>
    </row>
    <row r="50" spans="40:45" hidden="1" x14ac:dyDescent="0.2">
      <c r="AN50" s="57">
        <v>0.20899999999999999</v>
      </c>
      <c r="AO50" s="57">
        <v>0.216</v>
      </c>
      <c r="AS50" s="57">
        <v>0.21080000000000002</v>
      </c>
    </row>
    <row r="51" spans="40:45" hidden="1" x14ac:dyDescent="0.2">
      <c r="AN51" s="57">
        <v>0.186</v>
      </c>
      <c r="AO51" s="57">
        <v>0.18480000000000002</v>
      </c>
      <c r="AS51" s="57">
        <v>0.19120000000000001</v>
      </c>
    </row>
    <row r="52" spans="40:45" hidden="1" x14ac:dyDescent="0.2">
      <c r="AN52" s="57">
        <v>0.19620000000000001</v>
      </c>
      <c r="AO52" s="57">
        <v>0.1608</v>
      </c>
      <c r="AS52" s="57">
        <v>0.17880000000000001</v>
      </c>
    </row>
    <row r="53" spans="40:45" hidden="1" x14ac:dyDescent="0.2">
      <c r="AN53" s="57">
        <v>0.18340000000000001</v>
      </c>
      <c r="AO53" s="57">
        <v>0.1464</v>
      </c>
      <c r="AS53" s="57">
        <v>0.10879999999999999</v>
      </c>
    </row>
    <row r="54" spans="40:45" hidden="1" x14ac:dyDescent="0.2">
      <c r="AN54" s="57">
        <v>0.18559999999999999</v>
      </c>
      <c r="AO54" s="57">
        <v>0.1416</v>
      </c>
      <c r="AS54" s="57">
        <v>0.13240000000000002</v>
      </c>
    </row>
    <row r="55" spans="40:45" hidden="1" x14ac:dyDescent="0.2">
      <c r="AN55" s="57">
        <v>0.17080000000000001</v>
      </c>
      <c r="AO55" s="57">
        <v>0.1424</v>
      </c>
      <c r="AS55" s="57">
        <v>0.12560000000000002</v>
      </c>
    </row>
    <row r="56" spans="40:45" hidden="1" x14ac:dyDescent="0.2">
      <c r="AN56" s="57">
        <v>0.15859999999999999</v>
      </c>
      <c r="AO56" s="57">
        <v>0.14080000000000001</v>
      </c>
      <c r="AS56" s="57">
        <v>0.1232</v>
      </c>
    </row>
    <row r="57" spans="40:45" hidden="1" x14ac:dyDescent="0.2">
      <c r="AN57" s="57">
        <f t="shared" ref="AN34:AN57" si="2">AN31/1000</f>
        <v>4.1046000000000005</v>
      </c>
      <c r="AO57" s="57">
        <f t="shared" ref="AO34:AO61" si="3">AO31/1000</f>
        <v>4.5952000000000011</v>
      </c>
      <c r="AS57" s="57">
        <f t="shared" ref="AS34:AS61" si="4">AS31/1000</f>
        <v>4.660400000000001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Луговая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2019-01-14T08:12:00Z</dcterms:modified>
</cp:coreProperties>
</file>